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Sporton CR\TT\7.7.6.1+7.7.6.2+7.7.6.3\7.7.6.3\7.7.6.3\Revision\"/>
    </mc:Choice>
  </mc:AlternateContent>
  <xr:revisionPtr revIDLastSave="0" documentId="13_ncr:1_{6D679DBC-E38D-4571-96CF-3FEF5FD03E15}" xr6:coauthVersionLast="36" xr6:coauthVersionMax="36" xr10:uidLastSave="{00000000-0000-0000-0000-000000000000}"/>
  <bookViews>
    <workbookView xWindow="0" yWindow="0" windowWidth="19200" windowHeight="6880" tabRatio="809" xr2:uid="{00000000-000D-0000-FFFF-FFFF00000000}"/>
  </bookViews>
  <sheets>
    <sheet name="Template" sheetId="2" r:id="rId1"/>
    <sheet name="7.7.6.3-1 Test 1 PC3" sheetId="17" r:id="rId2"/>
    <sheet name="7.7.6.3-1 Test 1 PC3, extreme" sheetId="18" r:id="rId3"/>
  </sheets>
  <calcPr calcId="191029" concurrentCalc="0"/>
</workbook>
</file>

<file path=xl/calcChain.xml><?xml version="1.0" encoding="utf-8"?>
<calcChain xmlns="http://schemas.openxmlformats.org/spreadsheetml/2006/main">
  <c r="K142" i="18" l="1"/>
  <c r="K130" i="18"/>
  <c r="F110" i="18"/>
  <c r="E110" i="18"/>
  <c r="E116" i="18"/>
  <c r="E131" i="18"/>
  <c r="D110" i="18"/>
  <c r="F113" i="18"/>
  <c r="F107" i="18"/>
  <c r="E107" i="18"/>
  <c r="D106" i="18"/>
  <c r="I93" i="18"/>
  <c r="G93" i="18"/>
  <c r="F93" i="18"/>
  <c r="E93" i="18"/>
  <c r="D93" i="18"/>
  <c r="E92" i="18"/>
  <c r="I89" i="18"/>
  <c r="G89" i="18"/>
  <c r="F89" i="18"/>
  <c r="D89" i="18"/>
  <c r="G85" i="18"/>
  <c r="E85" i="18"/>
  <c r="D85" i="18"/>
  <c r="D81" i="18"/>
  <c r="F77" i="18"/>
  <c r="D77" i="18"/>
  <c r="J77" i="18"/>
  <c r="J143" i="18"/>
  <c r="J73" i="18"/>
  <c r="J139" i="18"/>
  <c r="F73" i="18"/>
  <c r="D73" i="18"/>
  <c r="D69" i="18"/>
  <c r="E68" i="18"/>
  <c r="E69" i="18"/>
  <c r="J69" i="18"/>
  <c r="J135" i="18"/>
  <c r="E65" i="18"/>
  <c r="D65" i="18"/>
  <c r="J65" i="18"/>
  <c r="J131" i="18"/>
  <c r="E61" i="18"/>
  <c r="J61" i="18"/>
  <c r="J127" i="18"/>
  <c r="D61" i="18"/>
  <c r="I53" i="18"/>
  <c r="I85" i="18"/>
  <c r="I40" i="18"/>
  <c r="H39" i="18"/>
  <c r="H52" i="18"/>
  <c r="D38" i="18"/>
  <c r="F35" i="18"/>
  <c r="E35" i="18"/>
  <c r="D33" i="18"/>
  <c r="F34" i="18"/>
  <c r="F32" i="18"/>
  <c r="F31" i="18"/>
  <c r="F80" i="18"/>
  <c r="F81" i="18"/>
  <c r="J81" i="18"/>
  <c r="J147" i="18"/>
  <c r="E31" i="18"/>
  <c r="E32" i="18"/>
  <c r="D31" i="18"/>
  <c r="D37" i="18"/>
  <c r="J89" i="18"/>
  <c r="J155" i="18"/>
  <c r="J93" i="18"/>
  <c r="J159" i="18"/>
  <c r="E132" i="18"/>
  <c r="E130" i="18"/>
  <c r="H93" i="18"/>
  <c r="H85" i="18"/>
  <c r="J85" i="18"/>
  <c r="J151" i="18"/>
  <c r="H89" i="18"/>
  <c r="F116" i="18"/>
  <c r="F143" i="18"/>
  <c r="E113" i="18"/>
  <c r="D113" i="18"/>
  <c r="F115" i="18"/>
  <c r="E34" i="18"/>
  <c r="F36" i="18"/>
  <c r="D114" i="18"/>
  <c r="K130" i="17"/>
  <c r="F155" i="18"/>
  <c r="F139" i="18"/>
  <c r="E115" i="18"/>
  <c r="D118" i="18"/>
  <c r="D135" i="18"/>
  <c r="D119" i="18"/>
  <c r="F147" i="18"/>
  <c r="F142" i="18"/>
  <c r="F144" i="18"/>
  <c r="K142" i="17"/>
  <c r="F148" i="18"/>
  <c r="F146" i="18"/>
  <c r="D134" i="18"/>
  <c r="D136" i="18"/>
  <c r="F138" i="18"/>
  <c r="F140" i="18"/>
  <c r="E127" i="18"/>
  <c r="E117" i="18"/>
  <c r="E159" i="18"/>
  <c r="E151" i="18"/>
  <c r="F154" i="18"/>
  <c r="G154" i="18"/>
  <c r="F156" i="18"/>
  <c r="G156" i="18"/>
  <c r="D69" i="17"/>
  <c r="E65" i="17"/>
  <c r="D33" i="17"/>
  <c r="E34" i="17"/>
  <c r="F31" i="17"/>
  <c r="F34" i="17"/>
  <c r="E31" i="17"/>
  <c r="E32" i="17"/>
  <c r="D31" i="17"/>
  <c r="D37" i="17"/>
  <c r="G93" i="17"/>
  <c r="F93" i="17"/>
  <c r="E92" i="17"/>
  <c r="E93" i="17"/>
  <c r="D93" i="17"/>
  <c r="G85" i="17"/>
  <c r="G89" i="17"/>
  <c r="F89" i="17"/>
  <c r="E85" i="17"/>
  <c r="D85" i="17"/>
  <c r="D89" i="17"/>
  <c r="E128" i="18"/>
  <c r="E126" i="18"/>
  <c r="E150" i="18"/>
  <c r="G150" i="18"/>
  <c r="E152" i="18"/>
  <c r="G152" i="18"/>
  <c r="E160" i="18"/>
  <c r="G160" i="18"/>
  <c r="E158" i="18"/>
  <c r="G158" i="18"/>
  <c r="F32" i="17"/>
  <c r="F36" i="17"/>
  <c r="E68" i="17"/>
  <c r="E69" i="17"/>
  <c r="I40" i="17"/>
  <c r="H39" i="17"/>
  <c r="D38" i="17"/>
  <c r="F35" i="17"/>
  <c r="E35" i="17"/>
  <c r="H52" i="17"/>
  <c r="I53" i="17"/>
  <c r="D106" i="17"/>
  <c r="D110" i="17"/>
  <c r="D113" i="17"/>
  <c r="E107" i="17"/>
  <c r="E110" i="17"/>
  <c r="D81" i="17"/>
  <c r="F80" i="17"/>
  <c r="F81" i="17"/>
  <c r="J81" i="17"/>
  <c r="J147" i="17"/>
  <c r="F107" i="17"/>
  <c r="F110" i="17"/>
  <c r="D77" i="17"/>
  <c r="F77" i="17"/>
  <c r="J77" i="17"/>
  <c r="J143" i="17"/>
  <c r="D73" i="17"/>
  <c r="J73" i="17"/>
  <c r="J139" i="17"/>
  <c r="F73" i="17"/>
  <c r="D114" i="17"/>
  <c r="J69" i="17"/>
  <c r="J135" i="17"/>
  <c r="D65" i="17"/>
  <c r="J65" i="17"/>
  <c r="J131" i="17"/>
  <c r="D61" i="17"/>
  <c r="J61" i="17"/>
  <c r="J127" i="17"/>
  <c r="E61" i="17"/>
  <c r="I89" i="17"/>
  <c r="I93" i="17"/>
  <c r="I85" i="17"/>
  <c r="E113" i="17"/>
  <c r="D118" i="17"/>
  <c r="D135" i="17"/>
  <c r="D136" i="17"/>
  <c r="H89" i="17"/>
  <c r="J89" i="17"/>
  <c r="J155" i="17"/>
  <c r="H85" i="17"/>
  <c r="H93" i="17"/>
  <c r="E116" i="17"/>
  <c r="E131" i="17"/>
  <c r="E132" i="17"/>
  <c r="F116" i="17"/>
  <c r="F143" i="17"/>
  <c r="E115" i="17"/>
  <c r="F113" i="17"/>
  <c r="D119" i="17"/>
  <c r="F147" i="17"/>
  <c r="J93" i="17"/>
  <c r="J159" i="17"/>
  <c r="J85" i="17"/>
  <c r="J151" i="17"/>
  <c r="E130" i="17"/>
  <c r="D134" i="17"/>
  <c r="E151" i="17"/>
  <c r="E127" i="17"/>
  <c r="F148" i="17"/>
  <c r="F146" i="17"/>
  <c r="F115" i="17"/>
  <c r="F144" i="17"/>
  <c r="F142" i="17"/>
  <c r="F139" i="17"/>
  <c r="F140" i="17"/>
  <c r="F155" i="17"/>
  <c r="E150" i="17"/>
  <c r="G150" i="17"/>
  <c r="E152" i="17"/>
  <c r="G152" i="17"/>
  <c r="E117" i="17"/>
  <c r="E159" i="17"/>
  <c r="E126" i="17"/>
  <c r="E128" i="17"/>
  <c r="F138" i="17"/>
  <c r="F154" i="17"/>
  <c r="G154" i="17"/>
  <c r="F156" i="17"/>
  <c r="G156" i="17"/>
  <c r="E158" i="17"/>
  <c r="G158" i="17"/>
  <c r="E160" i="17"/>
  <c r="G160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A24C0311-AF11-4FB0-86D0-5F72494A9D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19E8ABFA-D732-4CB7-AA1D-7F2261A4CB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71D207DF-28AE-4CFF-8263-597AE392D9C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D8C0EE26-C39E-4ADD-8EBC-E60BA37310D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672D8A1-BD22-41B5-911C-177974D006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750D2C4E-962B-4F2C-9C1C-CC7D489A842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409583BE-127D-4681-8AD3-FBB805C1B9E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8903B1D-C24D-46AC-AE6C-017E4E2A90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649DB276-2487-413E-8B92-7C2ED1526F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6B75CE22-BE3F-43BD-B029-FD2212AE36E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<sst xmlns="http://schemas.openxmlformats.org/spreadsheetml/2006/main" count="688" uniqueCount="179">
  <si>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</si>
  <si>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</si>
  <si>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</si>
  <si>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</si>
  <si>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</si>
  <si>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</si>
  <si>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</si>
  <si>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</si>
  <si>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</si>
  <si>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</si>
  <si>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</si>
  <si>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</si>
  <si>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</si>
  <si>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</si>
  <si>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</si>
  <si>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</si>
  <si>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</si>
  <si>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</si>
  <si>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</si>
  <si>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</si>
  <si>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</si>
  <si>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</si>
  <si>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</si>
  <si>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</si>
  <si>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</si>
  <si>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</si>
  <si>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</si>
  <si>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</si>
  <si>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</si>
  <si>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</si>
  <si>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</si>
  <si>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</si>
  <si>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</si>
  <si>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</si>
  <si>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</si>
  <si>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</si>
  <si>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</si>
  <si>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</si>
  <si>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</si>
  <si>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</si>
  <si>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</si>
  <si>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</si>
  <si>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</si>
  <si>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</si>
  <si>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</si>
  <si>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</si>
  <si>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</si>
  <si>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</si>
  <si>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</si>
  <si>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</si>
  <si>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</si>
  <si>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</si>
  <si>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</si>
  <si>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</si>
  <si>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</si>
  <si>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</si>
  <si>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</si>
  <si>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</si>
  <si>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</si>
  <si>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</si>
  <si>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</si>
  <si>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</si>
  <si>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</si>
  <si>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</si>
  <si>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</si>
  <si>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</si>
  <si>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</si>
  <si>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</si>
  <si>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</si>
  <si>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</si>
  <si>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</si>
  <si>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</si>
  <si>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</si>
  <si>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</si>
  <si>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#Data RBs allocated in Test case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</si>
  <si>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</si>
  <si>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</si>
  <si>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</si>
  <si>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</si>
  <si>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</si>
  <si>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</si>
  <si>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</si>
  <si>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</si>
  <si>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</si>
  <si>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</si>
  <si>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Calculated from linear powers and by inspection</t>
  </si>
  <si>
    <t>Decrease Noc in T1 to meet Io&lt;-50dBm/CH BW</t>
  </si>
  <si>
    <t>CSI-RS#0</t>
  </si>
  <si>
    <t>CSI-RS#1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</si>
  <si>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</si>
  <si>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</si>
  <si>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</si>
  <si>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</si>
  <si>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</si>
  <si>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CSI-RS#0 Io, nominal in Ch BW</t>
  </si>
  <si>
    <t>CSI-RS#1 Io, nominal in Ch BW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</si>
  <si>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</si>
  <si>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</si>
  <si>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</si>
  <si>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</si>
  <si>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</si>
  <si>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</si>
  <si>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</si>
  <si>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</si>
  <si>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</si>
  <si>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</si>
  <si>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</si>
  <si>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</si>
  <si>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</si>
  <si>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</si>
  <si>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Increase CSI-RS#1 Es/Noc to ensure CSI-RS#1 Es/Iot &gt; -3.00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</si>
  <si>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</si>
  <si>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</si>
  <si>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</si>
  <si>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</si>
  <si>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</si>
  <si>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</si>
  <si>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</si>
  <si>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</si>
  <si>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</si>
  <si>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</si>
  <si>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</si>
  <si>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</si>
  <si>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</si>
  <si>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</si>
  <si>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</si>
  <si>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</si>
  <si>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</si>
  <si>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</si>
  <si>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Ref: TS 38.133 v15.17.0 clause A.5.7.4.2, TS 38.101-2 v15.17.0</t>
  </si>
  <si>
    <t>Noc level uncertainty over CSI-RS PRBs</t>
  </si>
  <si>
    <t>Es/Noc uncertainty over CSI-RS PRBs</t>
  </si>
  <si>
    <t>pW/SCS</t>
  </si>
  <si>
    <t>Template is for Cell 1 on f1, band-dependent values.</t>
    <phoneticPr fontId="2" type="noConversion"/>
  </si>
  <si>
    <t>UE meas (absolute CSI-RS#1 CSI-SINR) sens factor</t>
    <phoneticPr fontId="27" type="noConversion"/>
  </si>
  <si>
    <t>UE meas (absolute CSI-RS#1 CSI-SINR) effect</t>
    <phoneticPr fontId="27" type="noConversion"/>
  </si>
  <si>
    <t>UE meas (absolute CSI-RS#0 L1-SINR) sens factor</t>
    <phoneticPr fontId="27" type="noConversion"/>
  </si>
  <si>
    <t>UE meas (absolute CSI-RS#0 L1-SINR) effect</t>
    <phoneticPr fontId="27" type="noConversion"/>
  </si>
  <si>
    <r>
      <t>UE measured L1-</t>
    </r>
    <r>
      <rPr>
        <sz val="10"/>
        <rFont val="Arial"/>
        <family val="2"/>
      </rPr>
      <t>SINR</t>
    </r>
    <phoneticPr fontId="27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</si>
  <si>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7" type="noConversion"/>
  </si>
  <si>
    <t>UE meas (absolute CSI-RS#0 L1-SINR) minimum</t>
    <phoneticPr fontId="27" type="noConversion"/>
  </si>
  <si>
    <t>UE meas (absolute CSI-RS#0 L1-SINR) maximum</t>
    <phoneticPr fontId="27" type="noConversion"/>
  </si>
  <si>
    <t>UE meas (absolute CSI-RS#0 L1-SINR) nominal</t>
    <phoneticPr fontId="27" type="noConversion"/>
  </si>
  <si>
    <t>UE meas (absolute CSI-RS#1 L1-SINR) minimum</t>
    <phoneticPr fontId="27" type="noConversion"/>
  </si>
  <si>
    <t>UE meas (absolute CSI-RS#1 L1-SINR) maximum</t>
    <phoneticPr fontId="27" type="noConversion"/>
  </si>
  <si>
    <t>UE meas (CSI-RS#1 L1-SINR – CSI-RS#0 L1-SINR)  nominal</t>
    <phoneticPr fontId="27" type="noConversion"/>
  </si>
  <si>
    <t>UE meas (absolute CSI-RS#1 L1-SINR) nominal</t>
    <phoneticPr fontId="27" type="noConversion"/>
  </si>
  <si>
    <t>CSI-RS#1 reported value using mapping Table 10.1.16.1-1</t>
    <phoneticPr fontId="27" type="noConversion"/>
  </si>
  <si>
    <t>UE meas (CSI-RS#1 L1-SINR – CSI-RS#0 L1-SINR) sens factor</t>
    <phoneticPr fontId="27" type="noConversion"/>
  </si>
  <si>
    <t>UE meas (CSI-RS#1 L1-SINR – CSI-RS#0 L1-SINR) effect</t>
    <phoneticPr fontId="27" type="noConversion"/>
  </si>
  <si>
    <t>UE meas (CSI-RS#1 L1-SINR – CSI-RS#0 L1-SINR) maximum</t>
    <phoneticPr fontId="27" type="noConversion"/>
  </si>
  <si>
    <t>UE meas (CSI-RS#1 L1-SINR – CSI-RS#0 L1-SINR) minimum</t>
    <phoneticPr fontId="27" type="noConversion"/>
  </si>
  <si>
    <t>CSI-RS Subcarrier spacing</t>
    <phoneticPr fontId="27" type="noConversion"/>
  </si>
  <si>
    <t>Data Subcarrier spacing</t>
    <phoneticPr fontId="27" type="noConversion"/>
  </si>
  <si>
    <t>UE CSI-RS SINR relative accuracy, normal</t>
    <phoneticPr fontId="27" type="noConversion"/>
  </si>
  <si>
    <t>UE CSI-RS SINR absolute accuracy, normal</t>
    <phoneticPr fontId="27" type="noConversion"/>
  </si>
  <si>
    <t>Applied (CSI-RS Es/Iot#1 - CSI-RS Es/Iot#0), nominal</t>
    <phoneticPr fontId="27" type="noConversion"/>
  </si>
  <si>
    <t>(CSI-RS#1-CSI-RS#0) reported value using mapping Table 10.1.16.1-2</t>
    <phoneticPr fontId="27" type="noConversion"/>
  </si>
  <si>
    <t>(CSI-RS#1-CSI-RS#0) reported value using mapping Table 10.1.16.1-2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</si>
  <si>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</si>
  <si>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r>
      <t>For applied CSI-RS-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7" type="noConversion"/>
  </si>
  <si>
    <t>Adapted from 38.533 RRM Test case 5.7.4.2</t>
    <phoneticPr fontId="2" type="noConversion"/>
  </si>
  <si>
    <t>38.133 Table 10.1.28.3.1-2, normal</t>
    <phoneticPr fontId="27" type="noConversion"/>
  </si>
  <si>
    <t>38.133 Table 10.1.28.3.2-2, normal</t>
    <phoneticPr fontId="27" type="noConversion"/>
  </si>
  <si>
    <t>38.133 Table B.2.8.3.1-2</t>
    <phoneticPr fontId="27" type="noConversion"/>
  </si>
  <si>
    <t>38.133 Table B.2.8.3.1-2, PC3, n259, 120kHz, Beam Peak</t>
    <phoneticPr fontId="27" type="noConversion"/>
  </si>
  <si>
    <t>38.133 Table 10.1.28.3.2-2</t>
    <phoneticPr fontId="27" type="noConversion"/>
  </si>
  <si>
    <t>38.133 Table B.2.8.3.1-2</t>
    <phoneticPr fontId="27" type="noConversion"/>
  </si>
  <si>
    <t>38.133 Table 10.1.28.3.1-2</t>
    <phoneticPr fontId="27" type="noConversion"/>
  </si>
  <si>
    <t>38.133 Table 10.1.28.3.1-2</t>
    <phoneticPr fontId="27" type="noConversion"/>
  </si>
  <si>
    <t>(CSI-RS#0-CSI-RS#1) reported value using mapping Table 10.1.16.1-2</t>
    <phoneticPr fontId="27" type="noConversion"/>
  </si>
  <si>
    <t>7.7.6.3</t>
    <phoneticPr fontId="2" type="noConversion"/>
  </si>
  <si>
    <t>Sporton</t>
    <phoneticPr fontId="2" type="noConversion"/>
  </si>
  <si>
    <t>number of RBs for CSI-RS</t>
  </si>
  <si>
    <t>38.133 Table A.7.7.6.3.1-1</t>
    <phoneticPr fontId="27" type="noConversion"/>
  </si>
  <si>
    <t>38.133 Table A.7.7.6.3.2-1</t>
    <phoneticPr fontId="27" type="noConversion"/>
  </si>
  <si>
    <t>38.133 Table A.7.7.6.3.2-2</t>
    <phoneticPr fontId="27" type="noConversion"/>
  </si>
  <si>
    <t>v17.3.1</t>
    <phoneticPr fontId="2" type="noConversion"/>
  </si>
  <si>
    <t>v16.12.0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</si>
</sst>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2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31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8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8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8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6" fillId="0" borderId="3" xfId="1" applyFont="1" applyBorder="1" applyAlignment="1"/>
    <xf numFmtId="0" fontId="26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5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177" fontId="1" fillId="7" borderId="7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5" borderId="7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0" fontId="0" fillId="0" borderId="6" xfId="1" applyFont="1" applyBorder="1" applyAlignment="1"/>
    <xf numFmtId="0" fontId="1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0" fontId="0" fillId="0" borderId="5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E17" sqref="E17"/>
    </sheetView>
  </sheetViews>
  <sheetFormatPr defaultRowHeight="12.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>
      <c r="A1" s="3" t="s">
        <v>17</v>
      </c>
    </row>
    <row r="3" spans="1:9" ht="13">
      <c r="A3" s="3" t="s">
        <v>25</v>
      </c>
      <c r="B3" s="103" t="s">
        <v>133</v>
      </c>
    </row>
    <row r="4" spans="1:9" ht="13">
      <c r="A4" s="3"/>
      <c r="B4" t="s">
        <v>161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176" t="s">
        <v>66</v>
      </c>
      <c r="E11" s="6">
        <v>38.133000000000003</v>
      </c>
      <c r="F11" s="6">
        <v>38.533000000000001</v>
      </c>
      <c r="G11" s="3" t="s">
        <v>15</v>
      </c>
      <c r="I11"/>
    </row>
    <row r="12" spans="1:9" ht="13">
      <c r="A12" s="3" t="s">
        <v>13</v>
      </c>
      <c r="B12" t="s">
        <v>26</v>
      </c>
      <c r="C12" t="s">
        <v>171</v>
      </c>
      <c r="D12" s="179" t="s">
        <v>178</v>
      </c>
      <c r="E12" s="179" t="s">
        <v>178</v>
      </c>
      <c r="F12" s="179" t="s">
        <v>177</v>
      </c>
      <c r="G12" t="s">
        <v>172</v>
      </c>
      <c r="I12"/>
    </row>
    <row r="13" spans="1:9">
      <c r="D13" s="179"/>
      <c r="E13" s="179"/>
      <c r="F13" s="179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2"/>
  <sheetViews>
    <sheetView topLeftCell="A34" zoomScale="115" zoomScaleNormal="115" workbookViewId="0">
      <selection activeCell="A34" sqref="A1:XFD1048576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86" t="s">
        <v>75</v>
      </c>
      <c r="D2" s="302" t="s">
        <v>33</v>
      </c>
      <c r="E2" s="305"/>
      <c r="F2" s="305"/>
      <c r="G2" s="311" t="s">
        <v>34</v>
      </c>
      <c r="H2" s="305"/>
      <c r="I2" s="312"/>
      <c r="J2" s="80"/>
      <c r="K2" s="80"/>
      <c r="L2" s="13" t="s">
        <v>0</v>
      </c>
    </row>
    <row r="3" spans="1:12" ht="13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ht="13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ht="13">
      <c r="A5" s="92" t="s">
        <v>152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174</v>
      </c>
    </row>
    <row r="6" spans="1:12" ht="13">
      <c r="A6" s="300" t="s">
        <v>173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99" t="s">
        <v>175</v>
      </c>
    </row>
    <row r="7" spans="1:12" ht="13">
      <c r="A7" s="87" t="s">
        <v>153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99" t="s">
        <v>175</v>
      </c>
    </row>
    <row r="8" spans="1:12" ht="13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99" t="s">
        <v>175</v>
      </c>
    </row>
    <row r="9" spans="1:12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99" t="s">
        <v>175</v>
      </c>
    </row>
    <row r="10" spans="1:12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2" t="s">
        <v>176</v>
      </c>
    </row>
    <row r="11" spans="1:12" ht="13.5" thickBot="1">
      <c r="A11" s="87" t="s">
        <v>51</v>
      </c>
      <c r="B11" s="190" t="s">
        <v>2</v>
      </c>
      <c r="C11" s="21"/>
      <c r="D11" s="126"/>
      <c r="E11" s="275">
        <v>10</v>
      </c>
      <c r="F11" s="248">
        <v>0</v>
      </c>
      <c r="G11" s="46"/>
      <c r="H11" s="46"/>
      <c r="I11" s="258"/>
      <c r="J11" s="71"/>
      <c r="K11" s="71"/>
      <c r="L11" s="299" t="s">
        <v>176</v>
      </c>
    </row>
    <row r="12" spans="1:12" s="8" customFormat="1" ht="13" thickBot="1">
      <c r="A12" s="34" t="s">
        <v>64</v>
      </c>
      <c r="B12" s="20"/>
      <c r="C12" s="18"/>
      <c r="D12" s="309">
        <v>0</v>
      </c>
      <c r="E12" s="310"/>
      <c r="F12" s="313"/>
      <c r="G12" s="127"/>
      <c r="H12" s="127"/>
      <c r="I12" s="231"/>
      <c r="J12" s="21"/>
      <c r="K12" s="21"/>
      <c r="L12" s="299" t="s">
        <v>176</v>
      </c>
    </row>
    <row r="13" spans="1:12" s="8" customFormat="1" ht="13" thickBot="1">
      <c r="A13" s="34" t="s">
        <v>65</v>
      </c>
      <c r="B13" s="20"/>
      <c r="C13" s="18"/>
      <c r="D13" s="309">
        <v>1</v>
      </c>
      <c r="E13" s="310"/>
      <c r="F13" s="310"/>
      <c r="G13" s="127"/>
      <c r="H13" s="127"/>
      <c r="I13" s="231"/>
      <c r="J13" s="21"/>
      <c r="K13" s="21"/>
      <c r="L13" s="299" t="s">
        <v>176</v>
      </c>
    </row>
    <row r="14" spans="1:12" s="8" customFormat="1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ht="13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ht="13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ht="13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ht="13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5" thickBot="1">
      <c r="A25" s="101" t="s">
        <v>129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ht="13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302" t="s">
        <v>33</v>
      </c>
      <c r="E28" s="305"/>
      <c r="F28" s="305"/>
      <c r="G28" s="311" t="s">
        <v>34</v>
      </c>
      <c r="H28" s="305"/>
      <c r="I28" s="312"/>
      <c r="J28" s="271"/>
      <c r="K28" s="29"/>
      <c r="L28" s="13" t="s">
        <v>0</v>
      </c>
    </row>
    <row r="29" spans="1:12" ht="13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ht="13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0.8</v>
      </c>
      <c r="G31" s="133"/>
      <c r="H31" s="133"/>
      <c r="I31" s="269"/>
      <c r="J31" s="272"/>
      <c r="K31" s="31"/>
      <c r="L31" s="53" t="s">
        <v>44</v>
      </c>
    </row>
    <row r="32" spans="1:12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0</v>
      </c>
      <c r="G32" s="133"/>
      <c r="H32" s="133"/>
      <c r="I32" s="269"/>
      <c r="J32" s="272"/>
      <c r="K32" s="31"/>
      <c r="L32" s="53"/>
    </row>
    <row r="33" spans="1:1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-0.35333184487553432</v>
      </c>
      <c r="G34" s="123"/>
      <c r="H34" s="46"/>
      <c r="I34" s="258"/>
      <c r="J34" s="273"/>
      <c r="K34" s="32"/>
      <c r="L34" s="114" t="s">
        <v>91</v>
      </c>
    </row>
    <row r="35" spans="1:1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-90.969100130080562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>
      <c r="A36" s="111" t="s">
        <v>159</v>
      </c>
      <c r="B36" s="20" t="s">
        <v>2</v>
      </c>
      <c r="C36" s="26"/>
      <c r="D36" s="74"/>
      <c r="E36" s="46"/>
      <c r="F36" s="46">
        <f>-E34+F34</f>
        <v>-9.9999999999999982</v>
      </c>
      <c r="G36" s="46"/>
      <c r="H36" s="46"/>
      <c r="I36" s="258"/>
      <c r="J36" s="74"/>
      <c r="K36" s="26"/>
      <c r="L36" s="159" t="s">
        <v>160</v>
      </c>
      <c r="N36"/>
      <c r="O36"/>
    </row>
    <row r="37" spans="1:15" ht="13">
      <c r="A37" s="75" t="s">
        <v>94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>
      <c r="A38" s="75" t="s">
        <v>95</v>
      </c>
      <c r="B38" s="56" t="s">
        <v>31</v>
      </c>
      <c r="C38" s="21"/>
      <c r="D38" s="127">
        <f>10*LOG((D31+F31)*10^-9)+10*LOG(MAX(D6,12*D9*D7/D5))</f>
        <v>-58.971548357545814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ht="13">
      <c r="A39" s="43" t="s">
        <v>37</v>
      </c>
      <c r="B39" s="93" t="s">
        <v>2</v>
      </c>
      <c r="C39" s="27"/>
      <c r="D39" s="171"/>
      <c r="E39" s="172"/>
      <c r="F39" s="196"/>
      <c r="G39" s="46"/>
      <c r="H39" s="46">
        <f>(H17-H18)/2</f>
        <v>-6.3999999999999986</v>
      </c>
      <c r="I39" s="231"/>
      <c r="J39" s="134"/>
      <c r="K39" s="27"/>
      <c r="L39" s="159" t="s">
        <v>40</v>
      </c>
      <c r="N39"/>
      <c r="O39"/>
    </row>
    <row r="40" spans="1:15" ht="13.5" thickBot="1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ht="13">
      <c r="A41" s="145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308" t="s">
        <v>33</v>
      </c>
      <c r="E43" s="307"/>
      <c r="F43" s="307"/>
      <c r="G43" s="306" t="s">
        <v>34</v>
      </c>
      <c r="H43" s="305"/>
      <c r="I43" s="305"/>
      <c r="J43" s="107"/>
      <c r="K43" s="12"/>
      <c r="L43" s="13" t="s">
        <v>0</v>
      </c>
    </row>
    <row r="44" spans="1:15" ht="13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>
      <c r="A50" s="19" t="s">
        <v>155</v>
      </c>
      <c r="B50" s="208" t="s">
        <v>4</v>
      </c>
      <c r="C50" s="207"/>
      <c r="D50" s="72"/>
      <c r="E50" s="72"/>
      <c r="F50" s="72"/>
      <c r="G50" s="277">
        <v>4.5</v>
      </c>
      <c r="H50" s="72"/>
      <c r="I50" s="72"/>
      <c r="J50" s="72"/>
      <c r="K50" s="73"/>
      <c r="L50" s="211" t="s">
        <v>162</v>
      </c>
    </row>
    <row r="51" spans="1:12" s="8" customFormat="1">
      <c r="A51" s="19" t="s">
        <v>154</v>
      </c>
      <c r="B51" s="208" t="s">
        <v>4</v>
      </c>
      <c r="C51" s="207"/>
      <c r="D51" s="72"/>
      <c r="E51" s="72"/>
      <c r="F51" s="72"/>
      <c r="G51" s="277">
        <v>3.5</v>
      </c>
      <c r="H51" s="72"/>
      <c r="I51" s="72"/>
      <c r="J51" s="72"/>
      <c r="K51" s="73"/>
      <c r="L51" s="211" t="s">
        <v>163</v>
      </c>
    </row>
    <row r="52" spans="1:12" s="8" customFormat="1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" thickBot="1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ht="13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5"/>
      <c r="D56" s="302" t="s">
        <v>33</v>
      </c>
      <c r="E56" s="305"/>
      <c r="F56" s="305"/>
      <c r="G56" s="306" t="s">
        <v>34</v>
      </c>
      <c r="H56" s="307"/>
      <c r="I56" s="307"/>
      <c r="J56" s="183" t="s">
        <v>16</v>
      </c>
      <c r="K56" s="265"/>
      <c r="L56" s="63" t="s">
        <v>0</v>
      </c>
    </row>
    <row r="57" spans="1:12" ht="13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7"/>
      <c r="L57" s="15"/>
    </row>
    <row r="58" spans="1:12" ht="13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8"/>
      <c r="L58" s="15"/>
    </row>
    <row r="59" spans="1:12" ht="12.75" customHeight="1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9"/>
      <c r="L59" s="57"/>
    </row>
    <row r="60" spans="1:12">
      <c r="A60" s="117" t="s">
        <v>96</v>
      </c>
      <c r="B60" s="36" t="s">
        <v>3</v>
      </c>
      <c r="C60" s="221"/>
      <c r="D60" s="122">
        <v>0</v>
      </c>
      <c r="E60" s="285">
        <v>1</v>
      </c>
      <c r="F60" s="282"/>
      <c r="G60" s="37"/>
      <c r="H60" s="37"/>
      <c r="I60" s="37"/>
      <c r="J60" s="257"/>
      <c r="K60" s="278"/>
      <c r="L60" s="57" t="s">
        <v>24</v>
      </c>
    </row>
    <row r="61" spans="1:12" ht="13">
      <c r="A61" s="150" t="s">
        <v>97</v>
      </c>
      <c r="B61" s="36" t="s">
        <v>2</v>
      </c>
      <c r="C61" s="221"/>
      <c r="D61" s="122">
        <f>D60*$D47</f>
        <v>0</v>
      </c>
      <c r="E61" s="285">
        <f>E60*$E49</f>
        <v>0.3</v>
      </c>
      <c r="F61" s="282"/>
      <c r="G61" s="37"/>
      <c r="H61" s="37"/>
      <c r="I61" s="37"/>
      <c r="J61" s="292">
        <f>SQRT(SUMSQ(D61,E61))</f>
        <v>0.3</v>
      </c>
      <c r="K61" s="290"/>
      <c r="L61" s="57" t="s">
        <v>98</v>
      </c>
    </row>
    <row r="62" spans="1:12" ht="13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9"/>
      <c r="L62" s="57"/>
    </row>
    <row r="63" spans="1:12" ht="13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9"/>
      <c r="L63" s="57"/>
    </row>
    <row r="64" spans="1:12">
      <c r="A64" s="35" t="s">
        <v>99</v>
      </c>
      <c r="B64" s="36" t="s">
        <v>3</v>
      </c>
      <c r="C64" s="221"/>
      <c r="D64" s="122">
        <v>1</v>
      </c>
      <c r="E64" s="285">
        <v>1</v>
      </c>
      <c r="F64" s="282"/>
      <c r="G64" s="37"/>
      <c r="H64" s="37"/>
      <c r="I64" s="37"/>
      <c r="J64" s="257"/>
      <c r="K64" s="278"/>
      <c r="L64" s="57" t="s">
        <v>24</v>
      </c>
    </row>
    <row r="65" spans="1:12" ht="13">
      <c r="A65" s="38" t="s">
        <v>100</v>
      </c>
      <c r="B65" s="36" t="s">
        <v>2</v>
      </c>
      <c r="C65" s="221"/>
      <c r="D65" s="122">
        <f>D64*$D47</f>
        <v>5.65</v>
      </c>
      <c r="E65" s="285">
        <f>E64*$E49</f>
        <v>0.3</v>
      </c>
      <c r="F65" s="282"/>
      <c r="G65" s="37"/>
      <c r="H65" s="37"/>
      <c r="I65" s="37"/>
      <c r="J65" s="292">
        <f>SQRT(SUMSQ(D65,E65))</f>
        <v>5.6579589959631207</v>
      </c>
      <c r="K65" s="290"/>
      <c r="L65" s="57" t="s">
        <v>101</v>
      </c>
    </row>
    <row r="66" spans="1:12" ht="13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9"/>
      <c r="L66" s="57"/>
    </row>
    <row r="67" spans="1:12" ht="13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9"/>
      <c r="L67" s="57"/>
    </row>
    <row r="68" spans="1:12">
      <c r="A68" s="35" t="s">
        <v>102</v>
      </c>
      <c r="B68" s="36" t="s">
        <v>3</v>
      </c>
      <c r="C68" s="221"/>
      <c r="D68" s="122">
        <v>1</v>
      </c>
      <c r="E68" s="285">
        <f>E31/(D31+E31)*(D6/(12*D9))</f>
        <v>0.31680440771349866</v>
      </c>
      <c r="F68" s="282"/>
      <c r="G68" s="37"/>
      <c r="H68" s="37"/>
      <c r="I68" s="37"/>
      <c r="J68" s="257"/>
      <c r="K68" s="278"/>
      <c r="L68" s="151" t="s">
        <v>85</v>
      </c>
    </row>
    <row r="69" spans="1:12" ht="13">
      <c r="A69" s="38" t="s">
        <v>103</v>
      </c>
      <c r="B69" s="36" t="s">
        <v>2</v>
      </c>
      <c r="C69" s="221"/>
      <c r="D69" s="37">
        <f>D68*D47</f>
        <v>5.65</v>
      </c>
      <c r="E69" s="222">
        <f>E68*E49</f>
        <v>9.5041322314049589E-2</v>
      </c>
      <c r="F69" s="282"/>
      <c r="G69" s="37"/>
      <c r="H69" s="37"/>
      <c r="I69" s="37"/>
      <c r="J69" s="292">
        <f>SQRT(SUMSQ(D69,E69))</f>
        <v>5.6507993109778027</v>
      </c>
      <c r="K69" s="290"/>
      <c r="L69" s="57" t="s">
        <v>32</v>
      </c>
    </row>
    <row r="70" spans="1:12" ht="13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9"/>
      <c r="L70" s="57"/>
    </row>
    <row r="71" spans="1:12" ht="13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9"/>
      <c r="L71" s="57"/>
    </row>
    <row r="72" spans="1:12">
      <c r="A72" s="35" t="s">
        <v>104</v>
      </c>
      <c r="B72" s="36" t="s">
        <v>3</v>
      </c>
      <c r="C72" s="221"/>
      <c r="D72" s="37">
        <v>0</v>
      </c>
      <c r="E72" s="222"/>
      <c r="F72" s="283">
        <v>1</v>
      </c>
      <c r="G72" s="37"/>
      <c r="H72" s="37"/>
      <c r="I72" s="37"/>
      <c r="J72" s="257"/>
      <c r="K72" s="278"/>
      <c r="L72" s="57" t="s">
        <v>24</v>
      </c>
    </row>
    <row r="73" spans="1:12" ht="13">
      <c r="A73" s="38" t="s">
        <v>105</v>
      </c>
      <c r="B73" s="36" t="s">
        <v>2</v>
      </c>
      <c r="C73" s="221"/>
      <c r="D73" s="37">
        <f>D72*D47</f>
        <v>0</v>
      </c>
      <c r="E73" s="222"/>
      <c r="F73" s="283">
        <f>F72*F49</f>
        <v>0.3</v>
      </c>
      <c r="G73" s="37"/>
      <c r="H73" s="37"/>
      <c r="I73" s="37"/>
      <c r="J73" s="292">
        <f>SQRT(SUMSQ(D73,F73))</f>
        <v>0.3</v>
      </c>
      <c r="K73" s="290"/>
      <c r="L73" s="57" t="s">
        <v>98</v>
      </c>
    </row>
    <row r="74" spans="1:12" ht="13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9"/>
      <c r="L74" s="57"/>
    </row>
    <row r="75" spans="1:12" ht="13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9"/>
      <c r="L75" s="57"/>
    </row>
    <row r="76" spans="1:12">
      <c r="A76" s="35" t="s">
        <v>106</v>
      </c>
      <c r="B76" s="36" t="s">
        <v>3</v>
      </c>
      <c r="C76" s="221"/>
      <c r="D76" s="37">
        <v>1</v>
      </c>
      <c r="E76" s="222"/>
      <c r="F76" s="283">
        <v>1</v>
      </c>
      <c r="G76" s="37"/>
      <c r="H76" s="37"/>
      <c r="I76" s="37"/>
      <c r="J76" s="257"/>
      <c r="K76" s="278"/>
      <c r="L76" s="57" t="s">
        <v>24</v>
      </c>
    </row>
    <row r="77" spans="1:12" ht="13">
      <c r="A77" s="38" t="s">
        <v>107</v>
      </c>
      <c r="B77" s="36" t="s">
        <v>2</v>
      </c>
      <c r="C77" s="221"/>
      <c r="D77" s="37">
        <f>D76*D47</f>
        <v>5.65</v>
      </c>
      <c r="E77" s="222"/>
      <c r="F77" s="283">
        <f>F76*F49</f>
        <v>0.3</v>
      </c>
      <c r="G77" s="37"/>
      <c r="H77" s="37"/>
      <c r="I77" s="37"/>
      <c r="J77" s="292">
        <f>SQRT(SUMSQ(D77,F77))</f>
        <v>5.6579589959631207</v>
      </c>
      <c r="K77" s="290"/>
      <c r="L77" s="57" t="s">
        <v>101</v>
      </c>
    </row>
    <row r="78" spans="1:12" ht="13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9"/>
      <c r="L78" s="57"/>
    </row>
    <row r="79" spans="1:12" ht="13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9"/>
      <c r="L79" s="57"/>
    </row>
    <row r="80" spans="1:12">
      <c r="A80" s="35" t="s">
        <v>108</v>
      </c>
      <c r="B80" s="36" t="s">
        <v>3</v>
      </c>
      <c r="C80" s="221"/>
      <c r="D80" s="37">
        <v>1</v>
      </c>
      <c r="E80" s="222"/>
      <c r="F80" s="283">
        <f>F31/(D31+F31)*(D6/(12*D9))</f>
        <v>0.17424242424242425</v>
      </c>
      <c r="G80" s="37"/>
      <c r="H80" s="37"/>
      <c r="I80" s="37"/>
      <c r="J80" s="257"/>
      <c r="K80" s="278"/>
      <c r="L80" s="151" t="s">
        <v>85</v>
      </c>
    </row>
    <row r="81" spans="1:12" ht="13">
      <c r="A81" s="38" t="s">
        <v>109</v>
      </c>
      <c r="B81" s="36" t="s">
        <v>2</v>
      </c>
      <c r="C81" s="221"/>
      <c r="D81" s="37">
        <f>D80*D47</f>
        <v>5.65</v>
      </c>
      <c r="E81" s="222"/>
      <c r="F81" s="282">
        <f>F80*F49</f>
        <v>5.2272727272727276E-2</v>
      </c>
      <c r="G81" s="37"/>
      <c r="H81" s="37"/>
      <c r="I81" s="37"/>
      <c r="J81" s="292">
        <f>SQRT(SUMSQ(D81,F81))</f>
        <v>5.6502418034997879</v>
      </c>
      <c r="K81" s="290"/>
      <c r="L81" s="57" t="s">
        <v>32</v>
      </c>
    </row>
    <row r="82" spans="1:12" ht="13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9"/>
      <c r="L82" s="223"/>
    </row>
    <row r="83" spans="1:12" ht="13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9"/>
      <c r="L83" s="223"/>
    </row>
    <row r="84" spans="1:12">
      <c r="A84" s="117" t="s">
        <v>136</v>
      </c>
      <c r="B84" s="224" t="s">
        <v>3</v>
      </c>
      <c r="C84" s="225"/>
      <c r="D84" s="122">
        <v>0</v>
      </c>
      <c r="E84" s="285">
        <v>1</v>
      </c>
      <c r="F84" s="283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ht="13">
      <c r="A85" s="150" t="s">
        <v>137</v>
      </c>
      <c r="B85" s="224" t="s">
        <v>2</v>
      </c>
      <c r="C85" s="225"/>
      <c r="D85" s="122">
        <f>E$49*D84</f>
        <v>0</v>
      </c>
      <c r="E85" s="285">
        <f>E84*E49</f>
        <v>0.3</v>
      </c>
      <c r="F85" s="283"/>
      <c r="G85" s="37">
        <f>G84*G50</f>
        <v>4.5</v>
      </c>
      <c r="H85" s="37">
        <f>H84*H52</f>
        <v>0</v>
      </c>
      <c r="I85" s="37">
        <f>I84*I53</f>
        <v>0</v>
      </c>
      <c r="J85" s="292">
        <f>SQRT(SUMSQ(D85,E85))+SUM(G85,H85,I85,L87)</f>
        <v>4.8</v>
      </c>
      <c r="K85" s="290"/>
      <c r="L85" s="293" t="s">
        <v>138</v>
      </c>
    </row>
    <row r="86" spans="1:12" ht="13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9"/>
      <c r="L86" s="226"/>
    </row>
    <row r="87" spans="1:12" ht="13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9"/>
      <c r="L87" s="223"/>
    </row>
    <row r="88" spans="1:12">
      <c r="A88" s="117" t="s">
        <v>134</v>
      </c>
      <c r="B88" s="224" t="s">
        <v>3</v>
      </c>
      <c r="C88" s="225"/>
      <c r="D88" s="37">
        <v>0</v>
      </c>
      <c r="E88" s="285"/>
      <c r="F88" s="278">
        <v>1</v>
      </c>
      <c r="G88" s="37">
        <v>1</v>
      </c>
      <c r="H88" s="37">
        <v>0</v>
      </c>
      <c r="I88" s="37">
        <v>0</v>
      </c>
      <c r="J88" s="222"/>
      <c r="K88" s="279"/>
      <c r="L88" s="223" t="s">
        <v>24</v>
      </c>
    </row>
    <row r="89" spans="1:12" ht="13">
      <c r="A89" s="150" t="s">
        <v>135</v>
      </c>
      <c r="B89" s="224" t="s">
        <v>2</v>
      </c>
      <c r="C89" s="225"/>
      <c r="D89" s="122">
        <f>F$49*D88</f>
        <v>0</v>
      </c>
      <c r="E89" s="285"/>
      <c r="F89" s="280">
        <f>F$49*F88</f>
        <v>0.3</v>
      </c>
      <c r="G89" s="37">
        <f>G88*G50</f>
        <v>4.5</v>
      </c>
      <c r="H89" s="37">
        <f>H88*H52</f>
        <v>0</v>
      </c>
      <c r="I89" s="37">
        <f>I88*I53</f>
        <v>0</v>
      </c>
      <c r="J89" s="292">
        <f>SQRT(SUMSQ(D89,F89))+SUM(G89,H89,I89,L91)</f>
        <v>4.8</v>
      </c>
      <c r="K89" s="281"/>
      <c r="L89" s="293" t="s">
        <v>138</v>
      </c>
    </row>
    <row r="90" spans="1:12" ht="13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9"/>
      <c r="L90" s="226"/>
    </row>
    <row r="91" spans="1:12" ht="13">
      <c r="A91" s="39"/>
      <c r="B91" s="26"/>
      <c r="C91" s="219"/>
      <c r="D91" s="40"/>
      <c r="E91" s="263"/>
      <c r="F91" s="41"/>
      <c r="G91" s="40"/>
      <c r="H91" s="40"/>
      <c r="I91" s="40"/>
      <c r="J91" s="262"/>
      <c r="K91" s="289"/>
      <c r="L91" s="226"/>
    </row>
    <row r="92" spans="1:12">
      <c r="A92" s="117" t="s">
        <v>148</v>
      </c>
      <c r="B92" s="224" t="s">
        <v>3</v>
      </c>
      <c r="C92" s="225"/>
      <c r="D92" s="122">
        <v>0</v>
      </c>
      <c r="E92" s="285">
        <f>1</f>
        <v>1</v>
      </c>
      <c r="F92" s="283">
        <v>1</v>
      </c>
      <c r="G92" s="37">
        <v>1</v>
      </c>
      <c r="H92" s="37">
        <v>0</v>
      </c>
      <c r="I92" s="37">
        <v>0</v>
      </c>
      <c r="J92" s="257"/>
      <c r="K92" s="278"/>
      <c r="L92" s="223" t="s">
        <v>24</v>
      </c>
    </row>
    <row r="93" spans="1:12" ht="13">
      <c r="A93" s="150" t="s">
        <v>149</v>
      </c>
      <c r="B93" s="224" t="s">
        <v>2</v>
      </c>
      <c r="C93" s="225"/>
      <c r="D93" s="37">
        <f>D92*D47</f>
        <v>0</v>
      </c>
      <c r="E93" s="285">
        <f>E92*E49</f>
        <v>0.3</v>
      </c>
      <c r="F93" s="282">
        <f>F92*F49</f>
        <v>0.3</v>
      </c>
      <c r="G93" s="37">
        <f>G92*G51</f>
        <v>3.5</v>
      </c>
      <c r="H93" s="37">
        <f>H92*H52</f>
        <v>0</v>
      </c>
      <c r="I93" s="37">
        <f>I92*I53</f>
        <v>0</v>
      </c>
      <c r="J93" s="292">
        <f>SQRT(SUMSQ(D93,E93,F93))+SUM(G93,H93,I93,L96)</f>
        <v>3.9242640687119286</v>
      </c>
      <c r="K93" s="290"/>
      <c r="L93" s="293" t="s">
        <v>139</v>
      </c>
    </row>
    <row r="94" spans="1:12" ht="13">
      <c r="A94" s="39"/>
      <c r="B94" s="26"/>
      <c r="C94" s="219"/>
      <c r="D94" s="40"/>
      <c r="E94" s="263"/>
      <c r="F94" s="41"/>
      <c r="G94" s="40"/>
      <c r="H94" s="40"/>
      <c r="I94" s="40"/>
      <c r="J94" s="262"/>
      <c r="K94" s="289"/>
      <c r="L94" s="69"/>
    </row>
    <row r="95" spans="1:12" ht="13.5" thickBot="1">
      <c r="A95" s="82"/>
      <c r="B95" s="91"/>
      <c r="C95" s="227"/>
      <c r="D95" s="228"/>
      <c r="E95" s="286"/>
      <c r="F95" s="284"/>
      <c r="G95" s="228"/>
      <c r="H95" s="228"/>
      <c r="I95" s="228"/>
      <c r="J95" s="229"/>
      <c r="K95" s="291"/>
      <c r="L95" s="70"/>
    </row>
    <row r="96" spans="1:12" ht="13">
      <c r="A96" s="145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1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110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86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0"/>
    </row>
    <row r="101" spans="1:12" ht="13">
      <c r="A101" s="9"/>
      <c r="B101" s="11"/>
      <c r="C101" s="11"/>
      <c r="D101" s="11"/>
      <c r="E101" s="11"/>
      <c r="F101" s="251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86" t="s">
        <v>75</v>
      </c>
      <c r="D103" s="302" t="s">
        <v>33</v>
      </c>
      <c r="E103" s="303"/>
      <c r="F103" s="304"/>
      <c r="G103" s="80"/>
      <c r="H103" s="80"/>
      <c r="I103" s="80"/>
      <c r="J103" s="12"/>
      <c r="K103" s="12"/>
      <c r="L103" s="13" t="s">
        <v>0</v>
      </c>
    </row>
    <row r="104" spans="1:12" ht="13">
      <c r="A104" s="175"/>
      <c r="B104" s="15"/>
      <c r="C104" s="188"/>
      <c r="D104" s="184" t="s">
        <v>83</v>
      </c>
      <c r="E104" s="274" t="s">
        <v>87</v>
      </c>
      <c r="F104" s="260" t="s">
        <v>88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88"/>
      <c r="D105" s="121" t="s">
        <v>76</v>
      </c>
      <c r="E105" s="218" t="s">
        <v>76</v>
      </c>
      <c r="F105" s="218" t="s">
        <v>76</v>
      </c>
      <c r="G105" s="17"/>
      <c r="H105" s="17"/>
      <c r="I105" s="17"/>
      <c r="J105" s="8"/>
      <c r="K105" s="8"/>
      <c r="L105" s="99"/>
    </row>
    <row r="106" spans="1:12" ht="13">
      <c r="A106" s="14" t="s">
        <v>49</v>
      </c>
      <c r="B106" s="93" t="s">
        <v>50</v>
      </c>
      <c r="C106" s="188"/>
      <c r="D106" s="158">
        <f>D10</f>
        <v>-100</v>
      </c>
      <c r="E106" s="218"/>
      <c r="F106" s="218"/>
      <c r="G106" s="17"/>
      <c r="H106" s="17"/>
      <c r="I106" s="17"/>
      <c r="J106" s="8"/>
      <c r="K106" s="8"/>
      <c r="L106" s="99"/>
    </row>
    <row r="107" spans="1:12" s="44" customFormat="1">
      <c r="A107" s="19" t="s">
        <v>51</v>
      </c>
      <c r="B107" s="93" t="s">
        <v>2</v>
      </c>
      <c r="C107" s="27"/>
      <c r="D107" s="74"/>
      <c r="E107" s="258">
        <f>E11</f>
        <v>10</v>
      </c>
      <c r="F107" s="258">
        <f>F11</f>
        <v>0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258"/>
      <c r="F108" s="258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1"/>
      <c r="D109" s="138">
        <v>-4.0999999999999996</v>
      </c>
      <c r="E109" s="261">
        <v>0</v>
      </c>
      <c r="F109" s="261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2"/>
      <c r="D110" s="139">
        <f>D106+D109</f>
        <v>-104.1</v>
      </c>
      <c r="E110" s="262">
        <f>E107+E109</f>
        <v>10</v>
      </c>
      <c r="F110" s="262">
        <f>F107+F109</f>
        <v>0.2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68"/>
      <c r="D111" s="140"/>
      <c r="E111" s="294"/>
      <c r="F111" s="258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295"/>
      <c r="F112" s="258"/>
      <c r="G112" s="24"/>
      <c r="H112" s="24"/>
      <c r="I112" s="24"/>
      <c r="J112" s="112"/>
      <c r="K112" s="112"/>
      <c r="L112" s="90"/>
    </row>
    <row r="113" spans="1:12" s="44" customFormat="1">
      <c r="A113" s="34" t="s">
        <v>43</v>
      </c>
      <c r="B113" s="56" t="s">
        <v>132</v>
      </c>
      <c r="C113" s="27"/>
      <c r="D113" s="40">
        <f>(10^12)*(10^-3)*(D5/15)*10^(D110/10)</f>
        <v>0.31123611599542339</v>
      </c>
      <c r="E113" s="263">
        <f>(10^12)*(10^-3)*(D5/15)*10^((D110+E110)/10)</f>
        <v>3.1123611599542369</v>
      </c>
      <c r="F113" s="263">
        <f>(10^12)*(10^-3)*(D5/15)*10^((D110+F110)/10)</f>
        <v>0.32590422224329013</v>
      </c>
      <c r="G113" s="41"/>
      <c r="H113" s="41"/>
      <c r="I113" s="41"/>
      <c r="J113" s="112"/>
      <c r="K113" s="112"/>
      <c r="L113" s="90"/>
    </row>
    <row r="114" spans="1:12" s="44" customFormat="1" ht="13">
      <c r="A114" s="177" t="s">
        <v>42</v>
      </c>
      <c r="B114" s="56" t="s">
        <v>132</v>
      </c>
      <c r="C114" s="27"/>
      <c r="D114" s="141">
        <f>D33</f>
        <v>6.7807044996243945E-2</v>
      </c>
      <c r="E114" s="232"/>
      <c r="F114" s="232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90</v>
      </c>
      <c r="B115" s="105" t="s">
        <v>2</v>
      </c>
      <c r="C115" s="27"/>
      <c r="D115" s="134"/>
      <c r="E115" s="262">
        <f>10*LOG(E113/(D113+D114))</f>
        <v>9.144013218437447</v>
      </c>
      <c r="F115" s="262">
        <f>10*LOG(F113/(D113+D114))</f>
        <v>-0.65598678156254286</v>
      </c>
      <c r="G115" s="71"/>
      <c r="H115" s="71"/>
      <c r="I115" s="71"/>
      <c r="J115" s="112"/>
      <c r="K115" s="112"/>
      <c r="L115" s="114"/>
    </row>
    <row r="116" spans="1:12" s="44" customFormat="1" ht="13">
      <c r="A116" s="111" t="s">
        <v>92</v>
      </c>
      <c r="B116" s="56" t="s">
        <v>132</v>
      </c>
      <c r="C116" s="27"/>
      <c r="D116" s="134"/>
      <c r="E116" s="262">
        <f>D110+E110+10*LOG(D5/15)</f>
        <v>-85.069100130080557</v>
      </c>
      <c r="F116" s="262">
        <f>D110+F110+10*LOG(D5/15)</f>
        <v>-94.869100130080554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156</v>
      </c>
      <c r="B117" s="105" t="s">
        <v>2</v>
      </c>
      <c r="C117" s="27"/>
      <c r="D117" s="134"/>
      <c r="E117" s="231">
        <f>-E115+F115</f>
        <v>-9.7999999999999901</v>
      </c>
      <c r="F117" s="262"/>
      <c r="G117" s="71"/>
      <c r="H117" s="71"/>
      <c r="I117" s="71"/>
      <c r="J117" s="112"/>
      <c r="K117" s="112"/>
      <c r="L117" s="114"/>
    </row>
    <row r="118" spans="1:12" s="44" customFormat="1" ht="13">
      <c r="A118" s="209" t="s">
        <v>94</v>
      </c>
      <c r="B118" s="20" t="s">
        <v>31</v>
      </c>
      <c r="C118" s="27"/>
      <c r="D118" s="139">
        <f>10*LOG((E113+D113)*10^-9)+10*LOG(MAX(D6,12*D9*D7/D5))</f>
        <v>-55.667921462603388</v>
      </c>
      <c r="E118" s="90"/>
      <c r="F118" s="232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33" t="s">
        <v>95</v>
      </c>
      <c r="B119" s="83" t="s">
        <v>31</v>
      </c>
      <c r="C119" s="76"/>
      <c r="D119" s="234">
        <f>10*LOG((F113+D113)*10^-9)+10*LOG(MAX(D6,12*D9*D7/D5))</f>
        <v>-62.970397166718868</v>
      </c>
      <c r="E119" s="296"/>
      <c r="F119" s="264"/>
      <c r="G119" s="24"/>
      <c r="H119" s="24"/>
      <c r="I119" s="24"/>
      <c r="J119" s="112"/>
      <c r="K119" s="112"/>
      <c r="L119" s="114"/>
    </row>
    <row r="120" spans="1:12" s="62" customFormat="1" ht="13">
      <c r="A120" s="145"/>
      <c r="B120" s="61"/>
      <c r="C120" s="61"/>
      <c r="D120" s="61"/>
      <c r="E120" s="61"/>
      <c r="F120" s="252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53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302" t="s">
        <v>33</v>
      </c>
      <c r="E122" s="303"/>
      <c r="F122" s="303"/>
      <c r="G122" s="254" t="s">
        <v>34</v>
      </c>
      <c r="H122" s="235"/>
      <c r="I122" s="235"/>
      <c r="J122" s="183" t="s">
        <v>16</v>
      </c>
      <c r="K122" s="183" t="s">
        <v>47</v>
      </c>
      <c r="L122" s="13" t="s">
        <v>45</v>
      </c>
    </row>
    <row r="123" spans="1:12" ht="13">
      <c r="A123" s="175"/>
      <c r="B123" s="20"/>
      <c r="C123" s="18"/>
      <c r="D123" s="184" t="s">
        <v>83</v>
      </c>
      <c r="E123" s="184" t="s">
        <v>87</v>
      </c>
      <c r="F123" s="185" t="s">
        <v>88</v>
      </c>
      <c r="G123" s="255" t="s">
        <v>76</v>
      </c>
      <c r="H123" s="236"/>
      <c r="I123" s="236"/>
      <c r="J123" s="16"/>
      <c r="K123" s="16"/>
      <c r="L123" s="99"/>
    </row>
    <row r="124" spans="1:12" ht="13">
      <c r="A124" s="30"/>
      <c r="B124" s="20"/>
      <c r="C124" s="18"/>
      <c r="D124" s="121" t="s">
        <v>76</v>
      </c>
      <c r="E124" s="121" t="s">
        <v>76</v>
      </c>
      <c r="F124" s="121" t="s">
        <v>76</v>
      </c>
      <c r="G124" s="218"/>
      <c r="H124" s="17"/>
      <c r="I124" s="17"/>
      <c r="J124" s="121" t="s">
        <v>76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56"/>
      <c r="H125" s="17"/>
      <c r="I125" s="17"/>
      <c r="J125" s="16"/>
      <c r="K125" s="16"/>
      <c r="L125" s="51"/>
    </row>
    <row r="126" spans="1:12">
      <c r="A126" s="35" t="s">
        <v>111</v>
      </c>
      <c r="B126" s="237" t="s">
        <v>2</v>
      </c>
      <c r="C126" s="36"/>
      <c r="D126" s="48"/>
      <c r="E126" s="84">
        <f>E127-J127</f>
        <v>8.8440132184374463</v>
      </c>
      <c r="F126" s="48"/>
      <c r="G126" s="257"/>
      <c r="H126" s="118"/>
      <c r="I126" s="118"/>
      <c r="J126" s="161"/>
      <c r="K126" s="154">
        <v>-3</v>
      </c>
      <c r="L126" s="100" t="s">
        <v>164</v>
      </c>
    </row>
    <row r="127" spans="1:12" ht="13">
      <c r="A127" s="38" t="s">
        <v>112</v>
      </c>
      <c r="B127" s="237" t="s">
        <v>2</v>
      </c>
      <c r="C127" s="36"/>
      <c r="D127" s="48"/>
      <c r="E127" s="48">
        <f>E115</f>
        <v>9.144013218437447</v>
      </c>
      <c r="F127" s="48"/>
      <c r="G127" s="257"/>
      <c r="H127" s="118"/>
      <c r="I127" s="118"/>
      <c r="J127" s="162">
        <f>J61</f>
        <v>0.3</v>
      </c>
      <c r="K127" s="155"/>
      <c r="L127" s="22"/>
    </row>
    <row r="128" spans="1:12">
      <c r="A128" s="35" t="s">
        <v>113</v>
      </c>
      <c r="B128" s="237" t="s">
        <v>2</v>
      </c>
      <c r="C128" s="36"/>
      <c r="D128" s="48"/>
      <c r="E128" s="48">
        <f>E127+J127</f>
        <v>9.4440132184374477</v>
      </c>
      <c r="F128" s="48"/>
      <c r="G128" s="257"/>
      <c r="H128" s="118"/>
      <c r="I128" s="118"/>
      <c r="J128" s="161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58"/>
      <c r="H129" s="24"/>
      <c r="I129" s="24"/>
      <c r="J129" s="163"/>
      <c r="K129" s="137"/>
      <c r="L129" s="22"/>
    </row>
    <row r="130" spans="1:12">
      <c r="A130" s="35" t="s">
        <v>114</v>
      </c>
      <c r="B130" s="238" t="s">
        <v>30</v>
      </c>
      <c r="C130" s="85"/>
      <c r="D130" s="49"/>
      <c r="E130" s="88">
        <f>E131-J131</f>
        <v>-90.727059126043685</v>
      </c>
      <c r="F130" s="48"/>
      <c r="G130" s="257"/>
      <c r="H130" s="118"/>
      <c r="I130" s="118"/>
      <c r="J130" s="164"/>
      <c r="K130" s="154">
        <f>-105.5+H21</f>
        <v>-104.5</v>
      </c>
      <c r="L130" s="100" t="s">
        <v>165</v>
      </c>
    </row>
    <row r="131" spans="1:12" ht="13">
      <c r="A131" s="38" t="s">
        <v>115</v>
      </c>
      <c r="B131" s="238" t="s">
        <v>30</v>
      </c>
      <c r="C131" s="85"/>
      <c r="D131" s="49"/>
      <c r="E131" s="48">
        <f>E116</f>
        <v>-85.069100130080557</v>
      </c>
      <c r="F131" s="48"/>
      <c r="G131" s="257"/>
      <c r="H131" s="118"/>
      <c r="I131" s="118"/>
      <c r="J131" s="162">
        <f>J65</f>
        <v>5.6579589959631207</v>
      </c>
      <c r="K131" s="155"/>
      <c r="L131" s="51"/>
    </row>
    <row r="132" spans="1:12">
      <c r="A132" s="35" t="s">
        <v>116</v>
      </c>
      <c r="B132" s="238" t="s">
        <v>30</v>
      </c>
      <c r="C132" s="85"/>
      <c r="D132" s="49"/>
      <c r="E132" s="48">
        <f>E131+J131</f>
        <v>-79.411141134117429</v>
      </c>
      <c r="F132" s="48"/>
      <c r="G132" s="257"/>
      <c r="H132" s="118"/>
      <c r="I132" s="118"/>
      <c r="J132" s="164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58"/>
      <c r="H133" s="24"/>
      <c r="I133" s="24"/>
      <c r="J133" s="165"/>
      <c r="K133" s="43"/>
      <c r="L133" s="51"/>
    </row>
    <row r="134" spans="1:12" s="47" customFormat="1">
      <c r="A134" s="35" t="s">
        <v>117</v>
      </c>
      <c r="B134" s="238" t="s">
        <v>31</v>
      </c>
      <c r="C134" s="85"/>
      <c r="D134" s="239">
        <f>D135-J135</f>
        <v>-61.318720773581191</v>
      </c>
      <c r="E134" s="48"/>
      <c r="F134" s="48"/>
      <c r="G134" s="257"/>
      <c r="H134" s="118"/>
      <c r="I134" s="118"/>
      <c r="J134" s="164"/>
      <c r="K134" s="240">
        <v>-105.5</v>
      </c>
      <c r="L134" s="242" t="s">
        <v>166</v>
      </c>
    </row>
    <row r="135" spans="1:12" s="47" customFormat="1" ht="13">
      <c r="A135" s="38" t="s">
        <v>118</v>
      </c>
      <c r="B135" s="238" t="s">
        <v>31</v>
      </c>
      <c r="C135" s="85"/>
      <c r="D135" s="48">
        <f>D118</f>
        <v>-55.667921462603388</v>
      </c>
      <c r="E135" s="48"/>
      <c r="F135" s="48"/>
      <c r="G135" s="257"/>
      <c r="H135" s="118"/>
      <c r="I135" s="118"/>
      <c r="J135" s="162">
        <f>J69</f>
        <v>5.6507993109778027</v>
      </c>
      <c r="K135" s="241"/>
      <c r="L135" s="51"/>
    </row>
    <row r="136" spans="1:12" s="47" customFormat="1">
      <c r="A136" s="35" t="s">
        <v>119</v>
      </c>
      <c r="B136" s="238" t="s">
        <v>31</v>
      </c>
      <c r="C136" s="85"/>
      <c r="D136" s="239">
        <f>D135+J135</f>
        <v>-50.017122151625586</v>
      </c>
      <c r="E136" s="48"/>
      <c r="F136" s="48"/>
      <c r="G136" s="257"/>
      <c r="H136" s="118"/>
      <c r="I136" s="118"/>
      <c r="J136" s="164"/>
      <c r="K136" s="240">
        <v>-50</v>
      </c>
      <c r="L136" s="242" t="s">
        <v>166</v>
      </c>
    </row>
    <row r="137" spans="1:12" s="47" customFormat="1">
      <c r="A137" s="68"/>
      <c r="B137" s="105"/>
      <c r="C137" s="26"/>
      <c r="D137" s="46"/>
      <c r="E137" s="46"/>
      <c r="F137" s="46"/>
      <c r="G137" s="258"/>
      <c r="H137" s="24"/>
      <c r="I137" s="24"/>
      <c r="J137" s="165"/>
      <c r="K137" s="43"/>
      <c r="L137" s="55"/>
    </row>
    <row r="138" spans="1:12" s="47" customFormat="1">
      <c r="A138" s="35" t="s">
        <v>120</v>
      </c>
      <c r="B138" s="237" t="s">
        <v>2</v>
      </c>
      <c r="C138" s="36"/>
      <c r="D138" s="48"/>
      <c r="E138" s="48"/>
      <c r="F138" s="84">
        <f>F139-J139</f>
        <v>-0.95598678156254291</v>
      </c>
      <c r="G138" s="257"/>
      <c r="H138" s="118"/>
      <c r="I138" s="118"/>
      <c r="J138" s="161"/>
      <c r="K138" s="154">
        <v>-3</v>
      </c>
      <c r="L138" s="100" t="s">
        <v>167</v>
      </c>
    </row>
    <row r="139" spans="1:12" s="47" customFormat="1" ht="13">
      <c r="A139" s="38" t="s">
        <v>121</v>
      </c>
      <c r="B139" s="237" t="s">
        <v>2</v>
      </c>
      <c r="C139" s="36"/>
      <c r="D139" s="48"/>
      <c r="E139" s="48"/>
      <c r="F139" s="48">
        <f>F115</f>
        <v>-0.65598678156254286</v>
      </c>
      <c r="G139" s="257"/>
      <c r="H139" s="118"/>
      <c r="I139" s="118"/>
      <c r="J139" s="162">
        <f>J73</f>
        <v>0.3</v>
      </c>
      <c r="K139" s="155"/>
      <c r="L139" s="22"/>
    </row>
    <row r="140" spans="1:12" s="47" customFormat="1">
      <c r="A140" s="35" t="s">
        <v>122</v>
      </c>
      <c r="B140" s="237" t="s">
        <v>2</v>
      </c>
      <c r="C140" s="36"/>
      <c r="D140" s="48"/>
      <c r="E140" s="48"/>
      <c r="F140" s="48">
        <f>F139+J139</f>
        <v>-0.35598678156254288</v>
      </c>
      <c r="G140" s="257"/>
      <c r="H140" s="118"/>
      <c r="I140" s="118"/>
      <c r="J140" s="161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58"/>
      <c r="H141" s="24"/>
      <c r="I141" s="24"/>
      <c r="J141" s="163"/>
      <c r="K141" s="43"/>
      <c r="L141" s="55"/>
    </row>
    <row r="142" spans="1:12" s="47" customFormat="1">
      <c r="A142" s="35" t="s">
        <v>123</v>
      </c>
      <c r="B142" s="238" t="s">
        <v>30</v>
      </c>
      <c r="C142" s="85"/>
      <c r="D142" s="48"/>
      <c r="E142" s="48"/>
      <c r="F142" s="84">
        <f>F143-J143</f>
        <v>-100.52705912604367</v>
      </c>
      <c r="G142" s="257"/>
      <c r="H142" s="118"/>
      <c r="I142" s="118"/>
      <c r="J142" s="164"/>
      <c r="K142" s="154">
        <f>-105.5+G26</f>
        <v>-105.5</v>
      </c>
      <c r="L142" s="100" t="s">
        <v>165</v>
      </c>
    </row>
    <row r="143" spans="1:12" s="47" customFormat="1" ht="13">
      <c r="A143" s="38" t="s">
        <v>124</v>
      </c>
      <c r="B143" s="238" t="s">
        <v>30</v>
      </c>
      <c r="C143" s="85"/>
      <c r="D143" s="48"/>
      <c r="E143" s="48"/>
      <c r="F143" s="89">
        <f>F116</f>
        <v>-94.869100130080554</v>
      </c>
      <c r="G143" s="257"/>
      <c r="H143" s="118"/>
      <c r="I143" s="118"/>
      <c r="J143" s="162">
        <f>J77</f>
        <v>5.6579589959631207</v>
      </c>
      <c r="K143" s="155"/>
      <c r="L143" s="51"/>
    </row>
    <row r="144" spans="1:12" s="47" customFormat="1">
      <c r="A144" s="35" t="s">
        <v>125</v>
      </c>
      <c r="B144" s="238" t="s">
        <v>30</v>
      </c>
      <c r="C144" s="85"/>
      <c r="D144" s="48"/>
      <c r="E144" s="48"/>
      <c r="F144" s="48">
        <f>F143+J143</f>
        <v>-89.21114113411744</v>
      </c>
      <c r="G144" s="257"/>
      <c r="H144" s="118"/>
      <c r="I144" s="118"/>
      <c r="J144" s="164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>
      <c r="A146" s="35" t="s">
        <v>126</v>
      </c>
      <c r="B146" s="238" t="s">
        <v>31</v>
      </c>
      <c r="C146" s="85"/>
      <c r="D146" s="48"/>
      <c r="E146" s="48"/>
      <c r="F146" s="84">
        <f>F147-J147</f>
        <v>-68.62063897021865</v>
      </c>
      <c r="G146" s="257"/>
      <c r="H146" s="118"/>
      <c r="I146" s="118"/>
      <c r="J146" s="164"/>
      <c r="K146" s="240">
        <v>-105.5</v>
      </c>
      <c r="L146" s="297" t="s">
        <v>168</v>
      </c>
    </row>
    <row r="147" spans="1:12" s="47" customFormat="1" ht="13">
      <c r="A147" s="38" t="s">
        <v>127</v>
      </c>
      <c r="B147" s="238" t="s">
        <v>31</v>
      </c>
      <c r="C147" s="85"/>
      <c r="D147" s="48"/>
      <c r="E147" s="48"/>
      <c r="F147" s="48">
        <f>D119</f>
        <v>-62.970397166718868</v>
      </c>
      <c r="G147" s="257"/>
      <c r="H147" s="118"/>
      <c r="I147" s="118"/>
      <c r="J147" s="162">
        <f>J81</f>
        <v>5.6502418034997879</v>
      </c>
      <c r="K147" s="241"/>
      <c r="L147" s="51"/>
    </row>
    <row r="148" spans="1:12" s="47" customFormat="1">
      <c r="A148" s="35" t="s">
        <v>128</v>
      </c>
      <c r="B148" s="238" t="s">
        <v>31</v>
      </c>
      <c r="C148" s="85"/>
      <c r="D148" s="48"/>
      <c r="E148" s="48"/>
      <c r="F148" s="48">
        <f>F147+J147</f>
        <v>-57.320155363219079</v>
      </c>
      <c r="G148" s="257"/>
      <c r="H148" s="118"/>
      <c r="I148" s="118"/>
      <c r="J148" s="164"/>
      <c r="K148" s="240">
        <v>-50</v>
      </c>
      <c r="L148" s="242" t="s">
        <v>169</v>
      </c>
    </row>
    <row r="149" spans="1:12" s="47" customFormat="1">
      <c r="A149" s="68"/>
      <c r="B149" s="105"/>
      <c r="C149" s="26"/>
      <c r="D149" s="46"/>
      <c r="E149" s="46"/>
      <c r="F149" s="46"/>
      <c r="G149" s="258"/>
      <c r="H149" s="24"/>
      <c r="I149" s="24"/>
      <c r="J149" s="165"/>
      <c r="K149" s="43"/>
      <c r="L149" s="55"/>
    </row>
    <row r="150" spans="1:12" s="47" customFormat="1" ht="13">
      <c r="A150" s="243" t="s">
        <v>140</v>
      </c>
      <c r="B150" s="244" t="s">
        <v>30</v>
      </c>
      <c r="C150" s="36"/>
      <c r="D150" s="48"/>
      <c r="E150" s="84">
        <f>E151-J151</f>
        <v>4.3440132184374471</v>
      </c>
      <c r="F150" s="89"/>
      <c r="G150" s="298">
        <f>IF(E150&lt;-23,0,IF(E150&lt;40,IF(E150&lt;0,47+CEILING(E150, -0.5)*2, 47+FLOOR(E150, 0.5)*2),127))</f>
        <v>55</v>
      </c>
      <c r="H150" s="118"/>
      <c r="I150" s="118"/>
      <c r="J150" s="164"/>
      <c r="K150" s="155"/>
      <c r="L150" s="245" t="s">
        <v>147</v>
      </c>
    </row>
    <row r="151" spans="1:12" s="47" customFormat="1" ht="13">
      <c r="A151" s="246" t="s">
        <v>142</v>
      </c>
      <c r="B151" s="244" t="s">
        <v>30</v>
      </c>
      <c r="C151" s="36"/>
      <c r="D151" s="48"/>
      <c r="E151" s="48">
        <f>E115</f>
        <v>9.144013218437447</v>
      </c>
      <c r="F151" s="48"/>
      <c r="G151" s="257"/>
      <c r="H151" s="118"/>
      <c r="I151" s="118"/>
      <c r="J151" s="162">
        <f>J85</f>
        <v>4.8</v>
      </c>
      <c r="K151" s="155"/>
      <c r="L151" s="120"/>
    </row>
    <row r="152" spans="1:12" s="47" customFormat="1" ht="13">
      <c r="A152" s="243" t="s">
        <v>141</v>
      </c>
      <c r="B152" s="244" t="s">
        <v>30</v>
      </c>
      <c r="C152" s="36"/>
      <c r="D152" s="48"/>
      <c r="E152" s="84">
        <f>E151+J151</f>
        <v>13.944013218437448</v>
      </c>
      <c r="F152" s="89"/>
      <c r="G152" s="298">
        <f>IF(E152&lt;-23,0,IF(E152&lt;40,IF(E152&lt;0,47+CEILING(E152, -0.5)*2, 47+FLOOR(E152, 0.5)*2),127))</f>
        <v>74</v>
      </c>
      <c r="H152" s="118"/>
      <c r="I152" s="118"/>
      <c r="J152" s="164"/>
      <c r="K152" s="155"/>
      <c r="L152" s="245" t="s">
        <v>147</v>
      </c>
    </row>
    <row r="153" spans="1:12" s="47" customFormat="1">
      <c r="A153" s="68"/>
      <c r="B153" s="105"/>
      <c r="C153" s="26"/>
      <c r="D153" s="46"/>
      <c r="E153" s="46"/>
      <c r="F153" s="46"/>
      <c r="G153" s="258"/>
      <c r="H153" s="24"/>
      <c r="I153" s="24"/>
      <c r="J153" s="165"/>
      <c r="K153" s="43"/>
      <c r="L153" s="22"/>
    </row>
    <row r="154" spans="1:12" s="47" customFormat="1" ht="13">
      <c r="A154" s="243" t="s">
        <v>143</v>
      </c>
      <c r="B154" s="244" t="s">
        <v>30</v>
      </c>
      <c r="C154" s="36"/>
      <c r="D154" s="48"/>
      <c r="E154" s="48"/>
      <c r="F154" s="84">
        <f>F155-J155</f>
        <v>-5.4559867815625429</v>
      </c>
      <c r="G154" s="298">
        <f>IF(F154&lt;-23,0,IF(F154&lt;40,IF(F154&lt;0,47+CEILING(F154, -0.5)*2, 47+FLOOR(F154, 0.5)*2),127))</f>
        <v>36</v>
      </c>
      <c r="H154" s="118"/>
      <c r="I154" s="118"/>
      <c r="J154" s="164"/>
      <c r="K154" s="155"/>
      <c r="L154" s="245" t="s">
        <v>170</v>
      </c>
    </row>
    <row r="155" spans="1:12" s="47" customFormat="1" ht="13">
      <c r="A155" s="246" t="s">
        <v>146</v>
      </c>
      <c r="B155" s="244" t="s">
        <v>30</v>
      </c>
      <c r="C155" s="36"/>
      <c r="D155" s="48"/>
      <c r="E155" s="48"/>
      <c r="F155" s="48">
        <f>F115</f>
        <v>-0.65598678156254286</v>
      </c>
      <c r="G155" s="257"/>
      <c r="H155" s="118"/>
      <c r="I155" s="118"/>
      <c r="J155" s="162">
        <f>J89</f>
        <v>4.8</v>
      </c>
      <c r="K155" s="155"/>
      <c r="L155" s="22"/>
    </row>
    <row r="156" spans="1:12" s="47" customFormat="1" ht="13">
      <c r="A156" s="243" t="s">
        <v>144</v>
      </c>
      <c r="B156" s="244" t="s">
        <v>30</v>
      </c>
      <c r="C156" s="36"/>
      <c r="D156" s="48"/>
      <c r="E156" s="48"/>
      <c r="F156" s="84">
        <f>F155+J155</f>
        <v>4.1440132184374567</v>
      </c>
      <c r="G156" s="298">
        <f>IF(F156&lt;-23,0,IF(F156&lt;40,IF(F156&lt;0,47+CEILING(F156, -0.5)*2, 47+FLOOR(F156, 0.5)*2),127))</f>
        <v>55</v>
      </c>
      <c r="H156" s="118"/>
      <c r="I156" s="118"/>
      <c r="J156" s="164"/>
      <c r="K156" s="155"/>
      <c r="L156" s="245" t="s">
        <v>170</v>
      </c>
    </row>
    <row r="157" spans="1:12" s="47" customFormat="1">
      <c r="A157" s="68"/>
      <c r="B157" s="190"/>
      <c r="C157" s="86"/>
      <c r="D157" s="46"/>
      <c r="E157" s="46"/>
      <c r="F157" s="46"/>
      <c r="G157" s="258"/>
      <c r="H157" s="24"/>
      <c r="I157" s="24"/>
      <c r="J157" s="165"/>
      <c r="K157" s="43"/>
      <c r="L157" s="53"/>
    </row>
    <row r="158" spans="1:12" s="47" customFormat="1" ht="13">
      <c r="A158" s="243" t="s">
        <v>151</v>
      </c>
      <c r="B158" s="244" t="s">
        <v>2</v>
      </c>
      <c r="C158" s="36"/>
      <c r="D158" s="48"/>
      <c r="E158" s="84">
        <f>E159-J159</f>
        <v>-13.724264068711918</v>
      </c>
      <c r="F158" s="48"/>
      <c r="G158" s="298">
        <f>IF(E158&gt;0,0,IF(E158&lt;-15,15,ABS(CEILING(E158,1))))</f>
        <v>13</v>
      </c>
      <c r="H158" s="118"/>
      <c r="I158" s="118"/>
      <c r="J158" s="164"/>
      <c r="K158" s="155"/>
      <c r="L158" s="245" t="s">
        <v>157</v>
      </c>
    </row>
    <row r="159" spans="1:12" s="47" customFormat="1" ht="13">
      <c r="A159" s="246" t="s">
        <v>145</v>
      </c>
      <c r="B159" s="244" t="s">
        <v>2</v>
      </c>
      <c r="C159" s="36"/>
      <c r="D159" s="48"/>
      <c r="E159" s="48">
        <f>E117</f>
        <v>-9.7999999999999901</v>
      </c>
      <c r="F159" s="48"/>
      <c r="G159" s="257"/>
      <c r="H159" s="118"/>
      <c r="I159" s="118"/>
      <c r="J159" s="162">
        <f>J93</f>
        <v>3.9242640687119286</v>
      </c>
      <c r="K159" s="155"/>
      <c r="L159" s="53"/>
    </row>
    <row r="160" spans="1:12" s="47" customFormat="1" ht="13">
      <c r="A160" s="243" t="s">
        <v>150</v>
      </c>
      <c r="B160" s="244" t="s">
        <v>2</v>
      </c>
      <c r="C160" s="36"/>
      <c r="D160" s="48"/>
      <c r="E160" s="84">
        <f>E159+J159</f>
        <v>-5.8757359312880615</v>
      </c>
      <c r="F160" s="48"/>
      <c r="G160" s="298">
        <f>IF(E160&gt;0,0,IF(E160&lt;-15,15,ABS(CEILING(E160,1))))</f>
        <v>5</v>
      </c>
      <c r="H160" s="118"/>
      <c r="I160" s="118"/>
      <c r="J160" s="164"/>
      <c r="K160" s="155"/>
      <c r="L160" s="245" t="s">
        <v>158</v>
      </c>
    </row>
    <row r="161" spans="1:12" s="47" customFormat="1">
      <c r="A161" s="68"/>
      <c r="B161" s="190"/>
      <c r="C161" s="86"/>
      <c r="D161" s="46"/>
      <c r="E161" s="46"/>
      <c r="F161" s="46"/>
      <c r="G161" s="258"/>
      <c r="H161" s="24"/>
      <c r="I161" s="24"/>
      <c r="J161" s="165"/>
      <c r="K161" s="43"/>
      <c r="L161" s="55"/>
    </row>
    <row r="162" spans="1:12" ht="13.5" thickBot="1">
      <c r="A162" s="50" t="s">
        <v>11</v>
      </c>
      <c r="B162" s="247"/>
      <c r="C162" s="169"/>
      <c r="D162" s="102"/>
      <c r="E162" s="102"/>
      <c r="F162" s="59"/>
      <c r="G162" s="259"/>
      <c r="H162" s="78"/>
      <c r="I162" s="78"/>
      <c r="J162" s="143"/>
      <c r="K162" s="143"/>
      <c r="L162" s="60" t="s">
        <v>12</v>
      </c>
    </row>
  </sheetData>
  <mergeCells count="12">
    <mergeCell ref="D13:F13"/>
    <mergeCell ref="D28:F28"/>
    <mergeCell ref="G28:I28"/>
    <mergeCell ref="D2:F2"/>
    <mergeCell ref="G2:I2"/>
    <mergeCell ref="D12:F12"/>
    <mergeCell ref="D103:F103"/>
    <mergeCell ref="D122:F122"/>
    <mergeCell ref="D56:F56"/>
    <mergeCell ref="G56:I56"/>
    <mergeCell ref="D43:F43"/>
    <mergeCell ref="G43:I43"/>
  </mergeCells>
  <phoneticPr fontId="27" type="noConversion"/>
  <conditionalFormatting sqref="L162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6">
    <cfRule type="cellIs" dxfId="19" priority="17" stopIfTrue="1" operator="lessThan">
      <formula>K126</formula>
    </cfRule>
  </conditionalFormatting>
  <conditionalFormatting sqref="E130">
    <cfRule type="cellIs" dxfId="18" priority="16" stopIfTrue="1" operator="lessThan">
      <formula>K130</formula>
    </cfRule>
  </conditionalFormatting>
  <conditionalFormatting sqref="D136">
    <cfRule type="cellIs" dxfId="17" priority="15" stopIfTrue="1" operator="greaterThan">
      <formula>K136</formula>
    </cfRule>
  </conditionalFormatting>
  <conditionalFormatting sqref="D134">
    <cfRule type="cellIs" dxfId="16" priority="10" stopIfTrue="1" operator="lessThan">
      <formula>K134</formula>
    </cfRule>
  </conditionalFormatting>
  <conditionalFormatting sqref="F150">
    <cfRule type="cellIs" dxfId="15" priority="6" stopIfTrue="1" operator="lessThan">
      <formula>K150</formula>
    </cfRule>
  </conditionalFormatting>
  <conditionalFormatting sqref="F152">
    <cfRule type="cellIs" dxfId="14" priority="5" stopIfTrue="1" operator="greaterThan">
      <formula>K152</formula>
    </cfRule>
  </conditionalFormatting>
  <conditionalFormatting sqref="F138">
    <cfRule type="cellIs" dxfId="13" priority="4" stopIfTrue="1" operator="lessThan">
      <formula>K138</formula>
    </cfRule>
  </conditionalFormatting>
  <conditionalFormatting sqref="F142">
    <cfRule type="cellIs" dxfId="12" priority="3" stopIfTrue="1" operator="lessThan">
      <formula>K142</formula>
    </cfRule>
  </conditionalFormatting>
  <conditionalFormatting sqref="F146">
    <cfRule type="cellIs" dxfId="11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F8A7-CCF7-4522-8602-D481D68367E4}">
  <dimension ref="A1:O162"/>
  <sheetViews>
    <sheetView topLeftCell="A130" workbookViewId="0">
      <selection activeCell="A149" sqref="A149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86" t="s">
        <v>75</v>
      </c>
      <c r="D2" s="302" t="s">
        <v>33</v>
      </c>
      <c r="E2" s="305"/>
      <c r="F2" s="305"/>
      <c r="G2" s="311" t="s">
        <v>34</v>
      </c>
      <c r="H2" s="305"/>
      <c r="I2" s="312"/>
      <c r="J2" s="80"/>
      <c r="K2" s="80"/>
      <c r="L2" s="13" t="s">
        <v>0</v>
      </c>
    </row>
    <row r="3" spans="1:12" ht="13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ht="13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ht="13">
      <c r="A5" s="92" t="s">
        <v>152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99" t="s">
        <v>174</v>
      </c>
    </row>
    <row r="6" spans="1:12" ht="13">
      <c r="A6" s="300" t="s">
        <v>173</v>
      </c>
      <c r="B6" s="105"/>
      <c r="C6" s="27"/>
      <c r="D6" s="178">
        <v>276</v>
      </c>
      <c r="E6" s="51"/>
      <c r="F6" s="112"/>
      <c r="G6" s="46"/>
      <c r="H6" s="46"/>
      <c r="I6" s="258"/>
      <c r="J6" s="71"/>
      <c r="K6" s="71"/>
      <c r="L6" s="299" t="s">
        <v>175</v>
      </c>
    </row>
    <row r="7" spans="1:12" ht="13">
      <c r="A7" s="300" t="s">
        <v>153</v>
      </c>
      <c r="B7" s="105" t="s">
        <v>27</v>
      </c>
      <c r="C7" s="27"/>
      <c r="D7" s="178">
        <v>120</v>
      </c>
      <c r="E7" s="51"/>
      <c r="F7" s="112"/>
      <c r="G7" s="46"/>
      <c r="H7" s="46"/>
      <c r="I7" s="258"/>
      <c r="J7" s="71"/>
      <c r="K7" s="71"/>
      <c r="L7" s="299" t="s">
        <v>175</v>
      </c>
    </row>
    <row r="8" spans="1:12" ht="13">
      <c r="A8" s="14" t="s">
        <v>28</v>
      </c>
      <c r="B8" s="94" t="s">
        <v>29</v>
      </c>
      <c r="C8" s="189"/>
      <c r="D8" s="178">
        <v>100</v>
      </c>
      <c r="E8" s="51"/>
      <c r="F8" s="112"/>
      <c r="G8" s="46"/>
      <c r="H8" s="46"/>
      <c r="I8" s="258"/>
      <c r="J8" s="71"/>
      <c r="K8" s="71"/>
      <c r="L8" s="299" t="s">
        <v>175</v>
      </c>
    </row>
    <row r="9" spans="1:12">
      <c r="A9" s="43" t="s">
        <v>74</v>
      </c>
      <c r="B9" s="56"/>
      <c r="C9" s="21"/>
      <c r="D9" s="178">
        <v>66</v>
      </c>
      <c r="E9" s="51"/>
      <c r="F9" s="112"/>
      <c r="G9" s="127"/>
      <c r="H9" s="127"/>
      <c r="I9" s="231"/>
      <c r="J9" s="21"/>
      <c r="K9" s="21"/>
      <c r="L9" s="299" t="s">
        <v>175</v>
      </c>
    </row>
    <row r="10" spans="1:12">
      <c r="A10" s="19" t="s">
        <v>49</v>
      </c>
      <c r="B10" s="20" t="s">
        <v>50</v>
      </c>
      <c r="C10" s="21"/>
      <c r="D10" s="125">
        <v>-100</v>
      </c>
      <c r="E10" s="51"/>
      <c r="F10" s="112"/>
      <c r="G10" s="127"/>
      <c r="H10" s="127"/>
      <c r="I10" s="231"/>
      <c r="J10" s="21"/>
      <c r="K10" s="21"/>
      <c r="L10" s="299" t="s">
        <v>176</v>
      </c>
    </row>
    <row r="11" spans="1:12" ht="13.5" thickBot="1">
      <c r="A11" s="300" t="s">
        <v>51</v>
      </c>
      <c r="B11" s="190" t="s">
        <v>2</v>
      </c>
      <c r="C11" s="21"/>
      <c r="D11" s="126"/>
      <c r="E11" s="275">
        <v>10</v>
      </c>
      <c r="F11" s="248">
        <v>0</v>
      </c>
      <c r="G11" s="46"/>
      <c r="H11" s="46"/>
      <c r="I11" s="258"/>
      <c r="J11" s="71"/>
      <c r="K11" s="71"/>
      <c r="L11" s="299" t="s">
        <v>176</v>
      </c>
    </row>
    <row r="12" spans="1:12" s="8" customFormat="1" ht="13" thickBot="1">
      <c r="A12" s="34" t="s">
        <v>64</v>
      </c>
      <c r="B12" s="20"/>
      <c r="C12" s="18"/>
      <c r="D12" s="309">
        <v>0</v>
      </c>
      <c r="E12" s="310"/>
      <c r="F12" s="313"/>
      <c r="G12" s="127"/>
      <c r="H12" s="127"/>
      <c r="I12" s="231"/>
      <c r="J12" s="21"/>
      <c r="K12" s="21"/>
      <c r="L12" s="299" t="s">
        <v>176</v>
      </c>
    </row>
    <row r="13" spans="1:12" s="8" customFormat="1" ht="13" thickBot="1">
      <c r="A13" s="34" t="s">
        <v>65</v>
      </c>
      <c r="B13" s="20"/>
      <c r="C13" s="18"/>
      <c r="D13" s="309">
        <v>1</v>
      </c>
      <c r="E13" s="310"/>
      <c r="F13" s="310"/>
      <c r="G13" s="127"/>
      <c r="H13" s="127"/>
      <c r="I13" s="231"/>
      <c r="J13" s="21"/>
      <c r="K13" s="21"/>
      <c r="L13" s="299" t="s">
        <v>176</v>
      </c>
    </row>
    <row r="14" spans="1:12" s="8" customFormat="1">
      <c r="A14" s="19" t="s">
        <v>38</v>
      </c>
      <c r="B14" s="20" t="s">
        <v>2</v>
      </c>
      <c r="C14" s="18"/>
      <c r="D14" s="126"/>
      <c r="E14" s="153"/>
      <c r="F14" s="249"/>
      <c r="G14" s="127"/>
      <c r="H14" s="125">
        <v>-1</v>
      </c>
      <c r="I14" s="231"/>
      <c r="J14" s="21"/>
      <c r="K14" s="21"/>
      <c r="L14" s="114" t="s">
        <v>39</v>
      </c>
    </row>
    <row r="15" spans="1:12" s="8" customFormat="1">
      <c r="A15" s="19" t="s">
        <v>48</v>
      </c>
      <c r="B15" s="20"/>
      <c r="C15" s="18"/>
      <c r="D15" s="126"/>
      <c r="E15" s="153"/>
      <c r="F15" s="249"/>
      <c r="G15" s="127"/>
      <c r="H15" s="128">
        <v>66</v>
      </c>
      <c r="I15" s="231"/>
      <c r="J15" s="21"/>
      <c r="K15" s="21"/>
      <c r="L15" s="114" t="s">
        <v>63</v>
      </c>
    </row>
    <row r="16" spans="1:12" s="8" customFormat="1">
      <c r="A16" s="34" t="s">
        <v>67</v>
      </c>
      <c r="B16" s="105" t="s">
        <v>27</v>
      </c>
      <c r="C16" s="26"/>
      <c r="D16" s="126"/>
      <c r="E16" s="153"/>
      <c r="F16" s="249"/>
      <c r="G16" s="127"/>
      <c r="H16" s="128">
        <v>120</v>
      </c>
      <c r="I16" s="231"/>
      <c r="J16" s="21"/>
      <c r="K16" s="21"/>
      <c r="L16" s="114" t="s">
        <v>68</v>
      </c>
    </row>
    <row r="17" spans="1:12" s="112" customFormat="1" ht="13">
      <c r="A17" s="43" t="s">
        <v>53</v>
      </c>
      <c r="B17" s="105" t="s">
        <v>31</v>
      </c>
      <c r="C17" s="26"/>
      <c r="D17" s="173"/>
      <c r="E17" s="174"/>
      <c r="F17" s="174"/>
      <c r="G17" s="46"/>
      <c r="H17" s="138">
        <v>-81.7</v>
      </c>
      <c r="I17" s="258"/>
      <c r="J17" s="24"/>
      <c r="K17" s="26"/>
      <c r="L17" s="114" t="s">
        <v>77</v>
      </c>
    </row>
    <row r="18" spans="1:12" s="181" customFormat="1" ht="13">
      <c r="A18" s="108" t="s">
        <v>54</v>
      </c>
      <c r="B18" s="180" t="s">
        <v>31</v>
      </c>
      <c r="C18" s="182"/>
      <c r="D18" s="192"/>
      <c r="E18" s="193"/>
      <c r="F18" s="196"/>
      <c r="G18" s="135"/>
      <c r="H18" s="194">
        <v>-68.900000000000006</v>
      </c>
      <c r="I18" s="266"/>
      <c r="J18" s="170"/>
      <c r="K18" s="182"/>
      <c r="L18" s="195" t="s">
        <v>78</v>
      </c>
    </row>
    <row r="19" spans="1:12" s="112" customFormat="1" ht="13">
      <c r="A19" s="14" t="s">
        <v>79</v>
      </c>
      <c r="B19" s="93" t="s">
        <v>2</v>
      </c>
      <c r="C19" s="27"/>
      <c r="D19" s="171"/>
      <c r="E19" s="172"/>
      <c r="F19" s="196"/>
      <c r="G19" s="46"/>
      <c r="H19" s="138">
        <v>7</v>
      </c>
      <c r="I19" s="258"/>
      <c r="J19" s="26"/>
      <c r="K19" s="26"/>
      <c r="L19" s="114" t="s">
        <v>52</v>
      </c>
    </row>
    <row r="20" spans="1:12" s="181" customFormat="1" ht="13">
      <c r="A20" s="108" t="s">
        <v>80</v>
      </c>
      <c r="B20" s="109" t="s">
        <v>2</v>
      </c>
      <c r="C20" s="168"/>
      <c r="D20" s="192"/>
      <c r="E20" s="193"/>
      <c r="F20" s="196"/>
      <c r="G20" s="135"/>
      <c r="H20" s="194">
        <v>7</v>
      </c>
      <c r="I20" s="266"/>
      <c r="J20" s="182"/>
      <c r="K20" s="197"/>
      <c r="L20" s="195" t="s">
        <v>46</v>
      </c>
    </row>
    <row r="21" spans="1:12" s="112" customFormat="1" ht="15.5">
      <c r="A21" s="14" t="s">
        <v>72</v>
      </c>
      <c r="B21" s="105" t="s">
        <v>2</v>
      </c>
      <c r="C21" s="26"/>
      <c r="D21" s="171"/>
      <c r="E21" s="172"/>
      <c r="F21" s="196"/>
      <c r="G21" s="46"/>
      <c r="H21" s="138">
        <v>1</v>
      </c>
      <c r="I21" s="258"/>
      <c r="J21" s="198"/>
      <c r="K21" s="199"/>
      <c r="L21" s="114" t="s">
        <v>73</v>
      </c>
    </row>
    <row r="22" spans="1:12" s="181" customFormat="1" ht="15.5">
      <c r="A22" s="108" t="s">
        <v>81</v>
      </c>
      <c r="B22" s="180" t="s">
        <v>2</v>
      </c>
      <c r="C22" s="182"/>
      <c r="D22" s="192"/>
      <c r="E22" s="193"/>
      <c r="F22" s="196"/>
      <c r="G22" s="135"/>
      <c r="H22" s="194">
        <v>1</v>
      </c>
      <c r="I22" s="266"/>
      <c r="J22" s="200"/>
      <c r="K22" s="197"/>
      <c r="L22" s="195" t="s">
        <v>82</v>
      </c>
    </row>
    <row r="23" spans="1:12" s="8" customFormat="1" ht="13">
      <c r="A23" s="111" t="s">
        <v>55</v>
      </c>
      <c r="B23" s="20" t="s">
        <v>2</v>
      </c>
      <c r="C23" s="18"/>
      <c r="D23" s="129"/>
      <c r="E23" s="131"/>
      <c r="F23" s="196"/>
      <c r="G23" s="127"/>
      <c r="H23" s="46"/>
      <c r="I23" s="267">
        <v>-10</v>
      </c>
      <c r="J23" s="146"/>
      <c r="K23" s="144"/>
      <c r="L23" s="114" t="s">
        <v>57</v>
      </c>
    </row>
    <row r="24" spans="1:12" s="8" customFormat="1" ht="13">
      <c r="A24" s="111" t="s">
        <v>56</v>
      </c>
      <c r="B24" s="20" t="s">
        <v>2</v>
      </c>
      <c r="C24" s="18"/>
      <c r="D24" s="129"/>
      <c r="E24" s="131"/>
      <c r="F24" s="196"/>
      <c r="G24" s="127"/>
      <c r="H24" s="46"/>
      <c r="I24" s="267">
        <v>20</v>
      </c>
      <c r="J24" s="146"/>
      <c r="K24" s="144"/>
      <c r="L24" s="114" t="s">
        <v>58</v>
      </c>
    </row>
    <row r="25" spans="1:12" ht="13.5" thickBot="1">
      <c r="A25" s="101" t="s">
        <v>129</v>
      </c>
      <c r="B25" s="191"/>
      <c r="C25" s="201"/>
      <c r="D25" s="130"/>
      <c r="E25" s="130"/>
      <c r="F25" s="142"/>
      <c r="G25" s="132"/>
      <c r="H25" s="132"/>
      <c r="I25" s="268"/>
      <c r="J25" s="81"/>
      <c r="K25" s="81"/>
      <c r="L25" s="52"/>
    </row>
    <row r="26" spans="1:12" ht="13">
      <c r="A26" s="145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302" t="s">
        <v>33</v>
      </c>
      <c r="E28" s="305"/>
      <c r="F28" s="305"/>
      <c r="G28" s="311" t="s">
        <v>34</v>
      </c>
      <c r="H28" s="305"/>
      <c r="I28" s="312"/>
      <c r="J28" s="271"/>
      <c r="K28" s="29"/>
      <c r="L28" s="13" t="s">
        <v>0</v>
      </c>
    </row>
    <row r="29" spans="1:12" ht="13">
      <c r="A29" s="30"/>
      <c r="B29" s="20"/>
      <c r="C29" s="18"/>
      <c r="D29" s="184" t="s">
        <v>83</v>
      </c>
      <c r="E29" s="184" t="s">
        <v>87</v>
      </c>
      <c r="F29" s="185" t="s">
        <v>88</v>
      </c>
      <c r="G29" s="16"/>
      <c r="H29" s="185"/>
      <c r="I29" s="216"/>
      <c r="J29" s="79"/>
      <c r="K29" s="21"/>
      <c r="L29" s="99"/>
    </row>
    <row r="30" spans="1:12" ht="13">
      <c r="A30" s="30"/>
      <c r="B30" s="20"/>
      <c r="C30" s="18"/>
      <c r="D30" s="121" t="s">
        <v>76</v>
      </c>
      <c r="E30" s="121" t="s">
        <v>76</v>
      </c>
      <c r="F30" s="121" t="s">
        <v>76</v>
      </c>
      <c r="G30" s="16"/>
      <c r="H30" s="121" t="s">
        <v>76</v>
      </c>
      <c r="I30" s="218" t="s">
        <v>76</v>
      </c>
      <c r="J30" s="79"/>
      <c r="K30" s="21"/>
      <c r="L30" s="99"/>
    </row>
    <row r="31" spans="1:12">
      <c r="A31" s="34" t="s">
        <v>43</v>
      </c>
      <c r="B31" s="56" t="s">
        <v>132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0.8</v>
      </c>
      <c r="G31" s="133"/>
      <c r="H31" s="133"/>
      <c r="I31" s="269"/>
      <c r="J31" s="272"/>
      <c r="K31" s="31"/>
      <c r="L31" s="53" t="s">
        <v>44</v>
      </c>
    </row>
    <row r="32" spans="1:12">
      <c r="A32" s="177" t="s">
        <v>89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0</v>
      </c>
      <c r="G32" s="133"/>
      <c r="H32" s="133"/>
      <c r="I32" s="269"/>
      <c r="J32" s="272"/>
      <c r="K32" s="31"/>
      <c r="L32" s="53"/>
    </row>
    <row r="33" spans="1:15">
      <c r="A33" s="202" t="s">
        <v>42</v>
      </c>
      <c r="B33" s="56" t="s">
        <v>132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58"/>
      <c r="J33" s="273"/>
      <c r="K33" s="32"/>
      <c r="L33" s="159" t="s">
        <v>71</v>
      </c>
    </row>
    <row r="34" spans="1:15">
      <c r="A34" s="147" t="s">
        <v>90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-0.35333184487553432</v>
      </c>
      <c r="G34" s="123"/>
      <c r="H34" s="46"/>
      <c r="I34" s="258"/>
      <c r="J34" s="273"/>
      <c r="K34" s="32"/>
      <c r="L34" s="114" t="s">
        <v>91</v>
      </c>
    </row>
    <row r="35" spans="1:15">
      <c r="A35" s="156" t="s">
        <v>92</v>
      </c>
      <c r="B35" s="56" t="s">
        <v>132</v>
      </c>
      <c r="C35" s="26"/>
      <c r="D35" s="74"/>
      <c r="E35" s="46">
        <f>D10+E11+10*LOG(D5/15)</f>
        <v>-80.969100130080562</v>
      </c>
      <c r="F35" s="46">
        <f>D10+F11+10*LOG(D5/15)</f>
        <v>-90.969100130080562</v>
      </c>
      <c r="G35" s="46"/>
      <c r="H35" s="46"/>
      <c r="I35" s="258"/>
      <c r="J35" s="74"/>
      <c r="K35" s="26"/>
      <c r="L35" s="148" t="s">
        <v>93</v>
      </c>
      <c r="N35"/>
      <c r="O35"/>
    </row>
    <row r="36" spans="1:15">
      <c r="A36" s="111" t="s">
        <v>159</v>
      </c>
      <c r="B36" s="20" t="s">
        <v>2</v>
      </c>
      <c r="C36" s="26"/>
      <c r="D36" s="74"/>
      <c r="E36" s="46"/>
      <c r="F36" s="46">
        <f>-E34+F34</f>
        <v>-9.9999999999999982</v>
      </c>
      <c r="G36" s="46"/>
      <c r="H36" s="46"/>
      <c r="I36" s="258"/>
      <c r="J36" s="74"/>
      <c r="K36" s="26"/>
      <c r="L36" s="159" t="s">
        <v>160</v>
      </c>
      <c r="N36"/>
      <c r="O36"/>
    </row>
    <row r="37" spans="1:15" ht="13">
      <c r="A37" s="75" t="s">
        <v>94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196"/>
      <c r="G37" s="46"/>
      <c r="H37" s="46"/>
      <c r="I37" s="258"/>
      <c r="J37" s="74"/>
      <c r="K37" s="26"/>
      <c r="L37" s="148" t="s">
        <v>41</v>
      </c>
      <c r="N37"/>
      <c r="O37"/>
    </row>
    <row r="38" spans="1:15">
      <c r="A38" s="75" t="s">
        <v>95</v>
      </c>
      <c r="B38" s="56" t="s">
        <v>31</v>
      </c>
      <c r="C38" s="21"/>
      <c r="D38" s="127">
        <f>10*LOG((D31+F31)*10^-9)+10*LOG(MAX(D6,12*D9*D7/D5))</f>
        <v>-58.971548357545814</v>
      </c>
      <c r="E38" s="34"/>
      <c r="F38" s="46"/>
      <c r="G38" s="46"/>
      <c r="H38" s="46"/>
      <c r="I38" s="258"/>
      <c r="J38" s="74"/>
      <c r="K38" s="26"/>
      <c r="L38" s="148"/>
      <c r="N38"/>
      <c r="O38"/>
    </row>
    <row r="39" spans="1:15" ht="13">
      <c r="A39" s="43" t="s">
        <v>37</v>
      </c>
      <c r="B39" s="93" t="s">
        <v>2</v>
      </c>
      <c r="C39" s="27"/>
      <c r="D39" s="171"/>
      <c r="E39" s="172"/>
      <c r="F39" s="196"/>
      <c r="G39" s="46"/>
      <c r="H39" s="46">
        <f>(H17-H18)/2</f>
        <v>-6.3999999999999986</v>
      </c>
      <c r="I39" s="231"/>
      <c r="J39" s="134"/>
      <c r="K39" s="27"/>
      <c r="L39" s="159" t="s">
        <v>40</v>
      </c>
      <c r="N39"/>
      <c r="O39"/>
    </row>
    <row r="40" spans="1:15" ht="13.5" thickBot="1">
      <c r="A40" s="203" t="s">
        <v>59</v>
      </c>
      <c r="B40" s="204" t="s">
        <v>2</v>
      </c>
      <c r="C40" s="167"/>
      <c r="D40" s="205"/>
      <c r="E40" s="206"/>
      <c r="F40" s="250"/>
      <c r="G40" s="132"/>
      <c r="H40" s="152"/>
      <c r="I40" s="270">
        <f>(I23+I24)/2</f>
        <v>5</v>
      </c>
      <c r="J40" s="142"/>
      <c r="K40" s="76"/>
      <c r="L40" s="160" t="s">
        <v>60</v>
      </c>
      <c r="N40"/>
      <c r="O40"/>
    </row>
    <row r="41" spans="1:15" ht="13">
      <c r="A41" s="145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308" t="s">
        <v>33</v>
      </c>
      <c r="E43" s="307"/>
      <c r="F43" s="307"/>
      <c r="G43" s="306" t="s">
        <v>34</v>
      </c>
      <c r="H43" s="305"/>
      <c r="I43" s="305"/>
      <c r="J43" s="107"/>
      <c r="K43" s="12"/>
      <c r="L43" s="13" t="s">
        <v>0</v>
      </c>
    </row>
    <row r="44" spans="1:15" ht="13">
      <c r="A44" s="30"/>
      <c r="B44" s="20"/>
      <c r="C44" s="18"/>
      <c r="D44" s="184" t="s">
        <v>83</v>
      </c>
      <c r="E44" s="184" t="s">
        <v>87</v>
      </c>
      <c r="F44" s="185" t="s">
        <v>88</v>
      </c>
      <c r="G44" s="136"/>
      <c r="H44" s="185"/>
      <c r="I44" s="136"/>
      <c r="J44" s="19"/>
      <c r="K44" s="8"/>
      <c r="L44" s="99"/>
    </row>
    <row r="45" spans="1:15" ht="13">
      <c r="A45" s="30"/>
      <c r="B45" s="20"/>
      <c r="C45" s="18"/>
      <c r="D45" s="121" t="s">
        <v>76</v>
      </c>
      <c r="E45" s="121" t="s">
        <v>76</v>
      </c>
      <c r="F45" s="121" t="s">
        <v>76</v>
      </c>
      <c r="G45" s="121" t="s">
        <v>76</v>
      </c>
      <c r="H45" s="121" t="s">
        <v>76</v>
      </c>
      <c r="I45" s="121" t="s">
        <v>76</v>
      </c>
      <c r="J45" s="19"/>
      <c r="K45" s="8"/>
      <c r="L45" s="55" t="s">
        <v>84</v>
      </c>
    </row>
    <row r="46" spans="1:15" ht="13">
      <c r="A46" s="14" t="s">
        <v>69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55" t="s">
        <v>84</v>
      </c>
    </row>
    <row r="47" spans="1:15">
      <c r="A47" s="276" t="s">
        <v>130</v>
      </c>
      <c r="B47" s="97" t="s">
        <v>4</v>
      </c>
      <c r="C47" s="207"/>
      <c r="D47" s="138">
        <v>5.65</v>
      </c>
      <c r="E47" s="46"/>
      <c r="F47" s="46"/>
      <c r="G47" s="79"/>
      <c r="H47" s="79"/>
      <c r="I47" s="79"/>
      <c r="J47" s="19"/>
      <c r="K47" s="8"/>
      <c r="L47" s="159"/>
    </row>
    <row r="48" spans="1:15">
      <c r="A48" s="14" t="s">
        <v>70</v>
      </c>
      <c r="B48" s="208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>
      <c r="A49" s="209" t="s">
        <v>131</v>
      </c>
      <c r="B49" s="210" t="s">
        <v>4</v>
      </c>
      <c r="C49" s="207"/>
      <c r="D49" s="72"/>
      <c r="E49" s="138">
        <v>0.3</v>
      </c>
      <c r="F49" s="138">
        <v>0.3</v>
      </c>
      <c r="G49" s="79"/>
      <c r="H49" s="79"/>
      <c r="I49" s="79"/>
      <c r="J49" s="19"/>
      <c r="K49" s="8"/>
      <c r="L49" s="159"/>
    </row>
    <row r="50" spans="1:12" s="8" customFormat="1">
      <c r="A50" s="19" t="s">
        <v>155</v>
      </c>
      <c r="B50" s="208" t="s">
        <v>4</v>
      </c>
      <c r="C50" s="207"/>
      <c r="D50" s="72"/>
      <c r="E50" s="72"/>
      <c r="F50" s="72"/>
      <c r="G50" s="277">
        <v>5.5</v>
      </c>
      <c r="H50" s="72"/>
      <c r="I50" s="72"/>
      <c r="J50" s="72"/>
      <c r="K50" s="73"/>
      <c r="L50" s="211" t="s">
        <v>162</v>
      </c>
    </row>
    <row r="51" spans="1:12" s="8" customFormat="1">
      <c r="A51" s="19" t="s">
        <v>154</v>
      </c>
      <c r="B51" s="208" t="s">
        <v>4</v>
      </c>
      <c r="C51" s="207"/>
      <c r="D51" s="72"/>
      <c r="E51" s="72"/>
      <c r="F51" s="72"/>
      <c r="G51" s="277">
        <v>4.5</v>
      </c>
      <c r="H51" s="72"/>
      <c r="I51" s="72"/>
      <c r="J51" s="72"/>
      <c r="K51" s="73"/>
      <c r="L51" s="211" t="s">
        <v>163</v>
      </c>
    </row>
    <row r="52" spans="1:12" s="8" customFormat="1">
      <c r="A52" s="212" t="s">
        <v>35</v>
      </c>
      <c r="B52" s="213" t="s">
        <v>4</v>
      </c>
      <c r="C52" s="207"/>
      <c r="D52" s="72"/>
      <c r="E52" s="72"/>
      <c r="F52" s="72"/>
      <c r="G52" s="72"/>
      <c r="H52" s="149">
        <f>-H39</f>
        <v>6.3999999999999986</v>
      </c>
      <c r="I52" s="72"/>
      <c r="J52" s="72"/>
      <c r="K52" s="73"/>
      <c r="L52" s="120" t="s">
        <v>36</v>
      </c>
    </row>
    <row r="53" spans="1:12" s="8" customFormat="1" ht="13" thickBot="1">
      <c r="A53" s="124" t="s">
        <v>61</v>
      </c>
      <c r="B53" s="98" t="s">
        <v>4</v>
      </c>
      <c r="C53" s="214"/>
      <c r="D53" s="77"/>
      <c r="E53" s="77"/>
      <c r="F53" s="77"/>
      <c r="G53" s="77"/>
      <c r="H53" s="152"/>
      <c r="I53" s="77">
        <f>(I24-I23)/2</f>
        <v>15</v>
      </c>
      <c r="J53" s="77"/>
      <c r="K53" s="110"/>
      <c r="L53" s="160" t="s">
        <v>62</v>
      </c>
    </row>
    <row r="54" spans="1:12" ht="13">
      <c r="A54" s="145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5"/>
      <c r="D56" s="302" t="s">
        <v>33</v>
      </c>
      <c r="E56" s="305"/>
      <c r="F56" s="305"/>
      <c r="G56" s="306" t="s">
        <v>34</v>
      </c>
      <c r="H56" s="307"/>
      <c r="I56" s="307"/>
      <c r="J56" s="301" t="s">
        <v>16</v>
      </c>
      <c r="K56" s="265"/>
      <c r="L56" s="63" t="s">
        <v>0</v>
      </c>
    </row>
    <row r="57" spans="1:12" ht="13">
      <c r="A57" s="30"/>
      <c r="B57" s="18"/>
      <c r="C57" s="217"/>
      <c r="D57" s="184" t="s">
        <v>83</v>
      </c>
      <c r="E57" s="274" t="s">
        <v>87</v>
      </c>
      <c r="F57" s="80" t="s">
        <v>88</v>
      </c>
      <c r="G57" s="185"/>
      <c r="H57" s="185"/>
      <c r="I57" s="185"/>
      <c r="J57" s="260"/>
      <c r="K57" s="287"/>
      <c r="L57" s="15"/>
    </row>
    <row r="58" spans="1:12" ht="13">
      <c r="A58" s="30"/>
      <c r="B58" s="18"/>
      <c r="C58" s="217"/>
      <c r="D58" s="121" t="s">
        <v>76</v>
      </c>
      <c r="E58" s="218" t="s">
        <v>76</v>
      </c>
      <c r="F58" s="166" t="s">
        <v>76</v>
      </c>
      <c r="G58" s="121" t="s">
        <v>76</v>
      </c>
      <c r="H58" s="121" t="s">
        <v>76</v>
      </c>
      <c r="I58" s="121" t="s">
        <v>76</v>
      </c>
      <c r="J58" s="218" t="s">
        <v>76</v>
      </c>
      <c r="K58" s="288"/>
      <c r="L58" s="15"/>
    </row>
    <row r="59" spans="1:12" ht="12.75" customHeight="1">
      <c r="A59" s="65"/>
      <c r="B59" s="26"/>
      <c r="C59" s="219"/>
      <c r="D59" s="74"/>
      <c r="E59" s="219"/>
      <c r="F59" s="26"/>
      <c r="G59" s="74"/>
      <c r="H59" s="74"/>
      <c r="I59" s="74"/>
      <c r="J59" s="220"/>
      <c r="K59" s="289"/>
      <c r="L59" s="57"/>
    </row>
    <row r="60" spans="1:12">
      <c r="A60" s="117" t="s">
        <v>96</v>
      </c>
      <c r="B60" s="36" t="s">
        <v>3</v>
      </c>
      <c r="C60" s="221"/>
      <c r="D60" s="122">
        <v>0</v>
      </c>
      <c r="E60" s="285">
        <v>1</v>
      </c>
      <c r="F60" s="282"/>
      <c r="G60" s="37"/>
      <c r="H60" s="37"/>
      <c r="I60" s="37"/>
      <c r="J60" s="257"/>
      <c r="K60" s="278"/>
      <c r="L60" s="57" t="s">
        <v>24</v>
      </c>
    </row>
    <row r="61" spans="1:12" ht="13">
      <c r="A61" s="150" t="s">
        <v>97</v>
      </c>
      <c r="B61" s="36" t="s">
        <v>2</v>
      </c>
      <c r="C61" s="221"/>
      <c r="D61" s="122">
        <f>D60*$D47</f>
        <v>0</v>
      </c>
      <c r="E61" s="285">
        <f>E60*$E49</f>
        <v>0.3</v>
      </c>
      <c r="F61" s="282"/>
      <c r="G61" s="37"/>
      <c r="H61" s="37"/>
      <c r="I61" s="37"/>
      <c r="J61" s="292">
        <f>SQRT(SUMSQ(D61,E61))</f>
        <v>0.3</v>
      </c>
      <c r="K61" s="290"/>
      <c r="L61" s="57" t="s">
        <v>98</v>
      </c>
    </row>
    <row r="62" spans="1:12" ht="13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89"/>
      <c r="L62" s="57"/>
    </row>
    <row r="63" spans="1:12" ht="13">
      <c r="A63" s="39"/>
      <c r="B63" s="26"/>
      <c r="C63" s="219"/>
      <c r="D63" s="40"/>
      <c r="E63" s="263"/>
      <c r="F63" s="41"/>
      <c r="G63" s="40"/>
      <c r="H63" s="40"/>
      <c r="I63" s="40"/>
      <c r="J63" s="262"/>
      <c r="K63" s="289"/>
      <c r="L63" s="57"/>
    </row>
    <row r="64" spans="1:12">
      <c r="A64" s="35" t="s">
        <v>99</v>
      </c>
      <c r="B64" s="36" t="s">
        <v>3</v>
      </c>
      <c r="C64" s="221"/>
      <c r="D64" s="122">
        <v>1</v>
      </c>
      <c r="E64" s="285">
        <v>1</v>
      </c>
      <c r="F64" s="282"/>
      <c r="G64" s="37"/>
      <c r="H64" s="37"/>
      <c r="I64" s="37"/>
      <c r="J64" s="257"/>
      <c r="K64" s="278"/>
      <c r="L64" s="57" t="s">
        <v>24</v>
      </c>
    </row>
    <row r="65" spans="1:12" ht="13">
      <c r="A65" s="38" t="s">
        <v>100</v>
      </c>
      <c r="B65" s="36" t="s">
        <v>2</v>
      </c>
      <c r="C65" s="221"/>
      <c r="D65" s="122">
        <f>D64*$D47</f>
        <v>5.65</v>
      </c>
      <c r="E65" s="285">
        <f>E64*$E49</f>
        <v>0.3</v>
      </c>
      <c r="F65" s="282"/>
      <c r="G65" s="37"/>
      <c r="H65" s="37"/>
      <c r="I65" s="37"/>
      <c r="J65" s="292">
        <f>SQRT(SUMSQ(D65,E65))</f>
        <v>5.6579589959631207</v>
      </c>
      <c r="K65" s="290"/>
      <c r="L65" s="57" t="s">
        <v>101</v>
      </c>
    </row>
    <row r="66" spans="1:12" ht="13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89"/>
      <c r="L66" s="57"/>
    </row>
    <row r="67" spans="1:12" ht="13">
      <c r="A67" s="39"/>
      <c r="B67" s="26"/>
      <c r="C67" s="219"/>
      <c r="D67" s="40"/>
      <c r="E67" s="263"/>
      <c r="F67" s="41"/>
      <c r="G67" s="40"/>
      <c r="H67" s="40"/>
      <c r="I67" s="40"/>
      <c r="J67" s="262"/>
      <c r="K67" s="289"/>
      <c r="L67" s="57"/>
    </row>
    <row r="68" spans="1:12">
      <c r="A68" s="35" t="s">
        <v>102</v>
      </c>
      <c r="B68" s="36" t="s">
        <v>3</v>
      </c>
      <c r="C68" s="221"/>
      <c r="D68" s="122">
        <v>1</v>
      </c>
      <c r="E68" s="285">
        <f>E31/(D31+E31)*(D6/(12*D9))</f>
        <v>0.31680440771349866</v>
      </c>
      <c r="F68" s="282"/>
      <c r="G68" s="37"/>
      <c r="H68" s="37"/>
      <c r="I68" s="37"/>
      <c r="J68" s="257"/>
      <c r="K68" s="278"/>
      <c r="L68" s="151" t="s">
        <v>85</v>
      </c>
    </row>
    <row r="69" spans="1:12" ht="13">
      <c r="A69" s="38" t="s">
        <v>103</v>
      </c>
      <c r="B69" s="36" t="s">
        <v>2</v>
      </c>
      <c r="C69" s="221"/>
      <c r="D69" s="37">
        <f>D68*D47</f>
        <v>5.65</v>
      </c>
      <c r="E69" s="222">
        <f>E68*E49</f>
        <v>9.5041322314049589E-2</v>
      </c>
      <c r="F69" s="282"/>
      <c r="G69" s="37"/>
      <c r="H69" s="37"/>
      <c r="I69" s="37"/>
      <c r="J69" s="292">
        <f>SQRT(SUMSQ(D69,E69))</f>
        <v>5.6507993109778027</v>
      </c>
      <c r="K69" s="290"/>
      <c r="L69" s="57" t="s">
        <v>32</v>
      </c>
    </row>
    <row r="70" spans="1:12" ht="13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89"/>
      <c r="L70" s="57"/>
    </row>
    <row r="71" spans="1:12" ht="13">
      <c r="A71" s="39"/>
      <c r="B71" s="26"/>
      <c r="C71" s="219"/>
      <c r="D71" s="40"/>
      <c r="E71" s="263"/>
      <c r="F71" s="41"/>
      <c r="G71" s="40"/>
      <c r="H71" s="40"/>
      <c r="I71" s="40"/>
      <c r="J71" s="262"/>
      <c r="K71" s="289"/>
      <c r="L71" s="57"/>
    </row>
    <row r="72" spans="1:12">
      <c r="A72" s="35" t="s">
        <v>104</v>
      </c>
      <c r="B72" s="36" t="s">
        <v>3</v>
      </c>
      <c r="C72" s="221"/>
      <c r="D72" s="37">
        <v>0</v>
      </c>
      <c r="E72" s="222"/>
      <c r="F72" s="283">
        <v>1</v>
      </c>
      <c r="G72" s="37"/>
      <c r="H72" s="37"/>
      <c r="I72" s="37"/>
      <c r="J72" s="257"/>
      <c r="K72" s="278"/>
      <c r="L72" s="57" t="s">
        <v>24</v>
      </c>
    </row>
    <row r="73" spans="1:12" ht="13">
      <c r="A73" s="38" t="s">
        <v>105</v>
      </c>
      <c r="B73" s="36" t="s">
        <v>2</v>
      </c>
      <c r="C73" s="221"/>
      <c r="D73" s="37">
        <f>D72*D47</f>
        <v>0</v>
      </c>
      <c r="E73" s="222"/>
      <c r="F73" s="283">
        <f>F72*F49</f>
        <v>0.3</v>
      </c>
      <c r="G73" s="37"/>
      <c r="H73" s="37"/>
      <c r="I73" s="37"/>
      <c r="J73" s="292">
        <f>SQRT(SUMSQ(D73,F73))</f>
        <v>0.3</v>
      </c>
      <c r="K73" s="290"/>
      <c r="L73" s="57" t="s">
        <v>98</v>
      </c>
    </row>
    <row r="74" spans="1:12" ht="13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89"/>
      <c r="L74" s="57"/>
    </row>
    <row r="75" spans="1:12" ht="13">
      <c r="A75" s="39"/>
      <c r="B75" s="26"/>
      <c r="C75" s="219"/>
      <c r="D75" s="40"/>
      <c r="E75" s="263"/>
      <c r="F75" s="41"/>
      <c r="G75" s="40"/>
      <c r="H75" s="40"/>
      <c r="I75" s="40"/>
      <c r="J75" s="262"/>
      <c r="K75" s="289"/>
      <c r="L75" s="57"/>
    </row>
    <row r="76" spans="1:12">
      <c r="A76" s="35" t="s">
        <v>106</v>
      </c>
      <c r="B76" s="36" t="s">
        <v>3</v>
      </c>
      <c r="C76" s="221"/>
      <c r="D76" s="37">
        <v>1</v>
      </c>
      <c r="E76" s="222"/>
      <c r="F76" s="283">
        <v>1</v>
      </c>
      <c r="G76" s="37"/>
      <c r="H76" s="37"/>
      <c r="I76" s="37"/>
      <c r="J76" s="257"/>
      <c r="K76" s="278"/>
      <c r="L76" s="57" t="s">
        <v>24</v>
      </c>
    </row>
    <row r="77" spans="1:12" ht="13">
      <c r="A77" s="38" t="s">
        <v>107</v>
      </c>
      <c r="B77" s="36" t="s">
        <v>2</v>
      </c>
      <c r="C77" s="221"/>
      <c r="D77" s="37">
        <f>D76*D47</f>
        <v>5.65</v>
      </c>
      <c r="E77" s="222"/>
      <c r="F77" s="283">
        <f>F76*F49</f>
        <v>0.3</v>
      </c>
      <c r="G77" s="37"/>
      <c r="H77" s="37"/>
      <c r="I77" s="37"/>
      <c r="J77" s="292">
        <f>SQRT(SUMSQ(D77,F77))</f>
        <v>5.6579589959631207</v>
      </c>
      <c r="K77" s="290"/>
      <c r="L77" s="57" t="s">
        <v>101</v>
      </c>
    </row>
    <row r="78" spans="1:12" ht="13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89"/>
      <c r="L78" s="57"/>
    </row>
    <row r="79" spans="1:12" ht="13">
      <c r="A79" s="39"/>
      <c r="B79" s="26"/>
      <c r="C79" s="219"/>
      <c r="D79" s="40"/>
      <c r="E79" s="263"/>
      <c r="F79" s="41"/>
      <c r="G79" s="40"/>
      <c r="H79" s="40"/>
      <c r="I79" s="40"/>
      <c r="J79" s="262"/>
      <c r="K79" s="289"/>
      <c r="L79" s="57"/>
    </row>
    <row r="80" spans="1:12">
      <c r="A80" s="35" t="s">
        <v>108</v>
      </c>
      <c r="B80" s="36" t="s">
        <v>3</v>
      </c>
      <c r="C80" s="221"/>
      <c r="D80" s="37">
        <v>1</v>
      </c>
      <c r="E80" s="222"/>
      <c r="F80" s="283">
        <f>F31/(D31+F31)*(D6/(12*D9))</f>
        <v>0.17424242424242425</v>
      </c>
      <c r="G80" s="37"/>
      <c r="H80" s="37"/>
      <c r="I80" s="37"/>
      <c r="J80" s="257"/>
      <c r="K80" s="278"/>
      <c r="L80" s="151" t="s">
        <v>85</v>
      </c>
    </row>
    <row r="81" spans="1:12" ht="13">
      <c r="A81" s="38" t="s">
        <v>109</v>
      </c>
      <c r="B81" s="36" t="s">
        <v>2</v>
      </c>
      <c r="C81" s="221"/>
      <c r="D81" s="37">
        <f>D80*D47</f>
        <v>5.65</v>
      </c>
      <c r="E81" s="222"/>
      <c r="F81" s="282">
        <f>F80*F49</f>
        <v>5.2272727272727276E-2</v>
      </c>
      <c r="G81" s="37"/>
      <c r="H81" s="37"/>
      <c r="I81" s="37"/>
      <c r="J81" s="292">
        <f>SQRT(SUMSQ(D81,F81))</f>
        <v>5.6502418034997879</v>
      </c>
      <c r="K81" s="290"/>
      <c r="L81" s="57" t="s">
        <v>32</v>
      </c>
    </row>
    <row r="82" spans="1:12" ht="13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89"/>
      <c r="L82" s="223"/>
    </row>
    <row r="83" spans="1:12" ht="13">
      <c r="A83" s="39"/>
      <c r="B83" s="26"/>
      <c r="C83" s="219"/>
      <c r="D83" s="40"/>
      <c r="E83" s="263"/>
      <c r="F83" s="41"/>
      <c r="G83" s="40"/>
      <c r="H83" s="40"/>
      <c r="I83" s="40"/>
      <c r="J83" s="262"/>
      <c r="K83" s="289"/>
      <c r="L83" s="223"/>
    </row>
    <row r="84" spans="1:12">
      <c r="A84" s="117" t="s">
        <v>136</v>
      </c>
      <c r="B84" s="224" t="s">
        <v>3</v>
      </c>
      <c r="C84" s="225"/>
      <c r="D84" s="122">
        <v>0</v>
      </c>
      <c r="E84" s="285">
        <v>1</v>
      </c>
      <c r="F84" s="283"/>
      <c r="G84" s="37">
        <v>1</v>
      </c>
      <c r="H84" s="37">
        <v>0</v>
      </c>
      <c r="I84" s="37">
        <v>0</v>
      </c>
      <c r="J84" s="257"/>
      <c r="K84" s="278"/>
      <c r="L84" s="223" t="s">
        <v>24</v>
      </c>
    </row>
    <row r="85" spans="1:12" ht="13">
      <c r="A85" s="150" t="s">
        <v>137</v>
      </c>
      <c r="B85" s="224" t="s">
        <v>2</v>
      </c>
      <c r="C85" s="225"/>
      <c r="D85" s="122">
        <f>E$49*D84</f>
        <v>0</v>
      </c>
      <c r="E85" s="285">
        <f>E84*E49</f>
        <v>0.3</v>
      </c>
      <c r="F85" s="283"/>
      <c r="G85" s="37">
        <f>G84*G50</f>
        <v>5.5</v>
      </c>
      <c r="H85" s="37">
        <f>H84*H52</f>
        <v>0</v>
      </c>
      <c r="I85" s="37">
        <f>I84*I53</f>
        <v>0</v>
      </c>
      <c r="J85" s="292">
        <f>SQRT(SUMSQ(D85,E85))+SUM(G85,H85,I85,L87)</f>
        <v>5.8</v>
      </c>
      <c r="K85" s="290"/>
      <c r="L85" s="293" t="s">
        <v>138</v>
      </c>
    </row>
    <row r="86" spans="1:12" ht="13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89"/>
      <c r="L86" s="226"/>
    </row>
    <row r="87" spans="1:12" ht="13">
      <c r="A87" s="39"/>
      <c r="B87" s="26"/>
      <c r="C87" s="219"/>
      <c r="D87" s="40"/>
      <c r="E87" s="263"/>
      <c r="F87" s="41"/>
      <c r="G87" s="40"/>
      <c r="H87" s="40"/>
      <c r="I87" s="40"/>
      <c r="J87" s="262"/>
      <c r="K87" s="289"/>
      <c r="L87" s="223"/>
    </row>
    <row r="88" spans="1:12">
      <c r="A88" s="117" t="s">
        <v>134</v>
      </c>
      <c r="B88" s="224" t="s">
        <v>3</v>
      </c>
      <c r="C88" s="225"/>
      <c r="D88" s="37">
        <v>0</v>
      </c>
      <c r="E88" s="285"/>
      <c r="F88" s="278">
        <v>1</v>
      </c>
      <c r="G88" s="37">
        <v>1</v>
      </c>
      <c r="H88" s="37">
        <v>0</v>
      </c>
      <c r="I88" s="37">
        <v>0</v>
      </c>
      <c r="J88" s="222"/>
      <c r="K88" s="279"/>
      <c r="L88" s="223" t="s">
        <v>24</v>
      </c>
    </row>
    <row r="89" spans="1:12" ht="13">
      <c r="A89" s="150" t="s">
        <v>135</v>
      </c>
      <c r="B89" s="224" t="s">
        <v>2</v>
      </c>
      <c r="C89" s="225"/>
      <c r="D89" s="122">
        <f>F$49*D88</f>
        <v>0</v>
      </c>
      <c r="E89" s="285"/>
      <c r="F89" s="280">
        <f>F$49*F88</f>
        <v>0.3</v>
      </c>
      <c r="G89" s="37">
        <f>G88*G50</f>
        <v>5.5</v>
      </c>
      <c r="H89" s="37">
        <f>H88*H52</f>
        <v>0</v>
      </c>
      <c r="I89" s="37">
        <f>I88*I53</f>
        <v>0</v>
      </c>
      <c r="J89" s="292">
        <f>SQRT(SUMSQ(D89,F89))+SUM(G89,H89,I89,L91)</f>
        <v>5.8</v>
      </c>
      <c r="K89" s="281"/>
      <c r="L89" s="293" t="s">
        <v>138</v>
      </c>
    </row>
    <row r="90" spans="1:12" ht="13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89"/>
      <c r="L90" s="226"/>
    </row>
    <row r="91" spans="1:12" ht="13">
      <c r="A91" s="39"/>
      <c r="B91" s="26"/>
      <c r="C91" s="219"/>
      <c r="D91" s="40"/>
      <c r="E91" s="263"/>
      <c r="F91" s="41"/>
      <c r="G91" s="40"/>
      <c r="H91" s="40"/>
      <c r="I91" s="40"/>
      <c r="J91" s="262"/>
      <c r="K91" s="289"/>
      <c r="L91" s="226"/>
    </row>
    <row r="92" spans="1:12">
      <c r="A92" s="117" t="s">
        <v>148</v>
      </c>
      <c r="B92" s="224" t="s">
        <v>3</v>
      </c>
      <c r="C92" s="225"/>
      <c r="D92" s="122">
        <v>0</v>
      </c>
      <c r="E92" s="285">
        <f>1</f>
        <v>1</v>
      </c>
      <c r="F92" s="283">
        <v>1</v>
      </c>
      <c r="G92" s="37">
        <v>1</v>
      </c>
      <c r="H92" s="37">
        <v>0</v>
      </c>
      <c r="I92" s="37">
        <v>0</v>
      </c>
      <c r="J92" s="257"/>
      <c r="K92" s="278"/>
      <c r="L92" s="223" t="s">
        <v>24</v>
      </c>
    </row>
    <row r="93" spans="1:12" ht="13">
      <c r="A93" s="150" t="s">
        <v>149</v>
      </c>
      <c r="B93" s="224" t="s">
        <v>2</v>
      </c>
      <c r="C93" s="225"/>
      <c r="D93" s="37">
        <f>D92*D47</f>
        <v>0</v>
      </c>
      <c r="E93" s="285">
        <f>E92*E49</f>
        <v>0.3</v>
      </c>
      <c r="F93" s="282">
        <f>F92*F49</f>
        <v>0.3</v>
      </c>
      <c r="G93" s="37">
        <f>G92*G51</f>
        <v>4.5</v>
      </c>
      <c r="H93" s="37">
        <f>H92*H52</f>
        <v>0</v>
      </c>
      <c r="I93" s="37">
        <f>I92*I53</f>
        <v>0</v>
      </c>
      <c r="J93" s="292">
        <f>SQRT(SUMSQ(D93,E93,F93))+SUM(G93,H93,I93,L96)</f>
        <v>4.9242640687119286</v>
      </c>
      <c r="K93" s="290"/>
      <c r="L93" s="293" t="s">
        <v>139</v>
      </c>
    </row>
    <row r="94" spans="1:12" ht="13">
      <c r="A94" s="39"/>
      <c r="B94" s="26"/>
      <c r="C94" s="219"/>
      <c r="D94" s="40"/>
      <c r="E94" s="263"/>
      <c r="F94" s="41"/>
      <c r="G94" s="40"/>
      <c r="H94" s="40"/>
      <c r="I94" s="40"/>
      <c r="J94" s="262"/>
      <c r="K94" s="289"/>
      <c r="L94" s="69"/>
    </row>
    <row r="95" spans="1:12" ht="13.5" thickBot="1">
      <c r="A95" s="82"/>
      <c r="B95" s="91"/>
      <c r="C95" s="227"/>
      <c r="D95" s="228"/>
      <c r="E95" s="286"/>
      <c r="F95" s="284"/>
      <c r="G95" s="228"/>
      <c r="H95" s="228"/>
      <c r="I95" s="228"/>
      <c r="J95" s="229"/>
      <c r="K95" s="291"/>
      <c r="L95" s="70"/>
    </row>
    <row r="96" spans="1:12" ht="13">
      <c r="A96" s="145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1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110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300" t="s">
        <v>86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0"/>
    </row>
    <row r="101" spans="1:12" ht="13">
      <c r="A101" s="9"/>
      <c r="B101" s="11"/>
      <c r="C101" s="11"/>
      <c r="D101" s="11"/>
      <c r="E101" s="11"/>
      <c r="F101" s="251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86" t="s">
        <v>75</v>
      </c>
      <c r="D103" s="302" t="s">
        <v>33</v>
      </c>
      <c r="E103" s="303"/>
      <c r="F103" s="304"/>
      <c r="G103" s="80"/>
      <c r="H103" s="80"/>
      <c r="I103" s="80"/>
      <c r="J103" s="12"/>
      <c r="K103" s="12"/>
      <c r="L103" s="13" t="s">
        <v>0</v>
      </c>
    </row>
    <row r="104" spans="1:12" ht="13">
      <c r="A104" s="175"/>
      <c r="B104" s="15"/>
      <c r="C104" s="188"/>
      <c r="D104" s="184" t="s">
        <v>83</v>
      </c>
      <c r="E104" s="274" t="s">
        <v>87</v>
      </c>
      <c r="F104" s="260" t="s">
        <v>88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88"/>
      <c r="D105" s="121" t="s">
        <v>76</v>
      </c>
      <c r="E105" s="218" t="s">
        <v>76</v>
      </c>
      <c r="F105" s="218" t="s">
        <v>76</v>
      </c>
      <c r="G105" s="17"/>
      <c r="H105" s="17"/>
      <c r="I105" s="17"/>
      <c r="J105" s="8"/>
      <c r="K105" s="8"/>
      <c r="L105" s="99"/>
    </row>
    <row r="106" spans="1:12" ht="13">
      <c r="A106" s="14" t="s">
        <v>49</v>
      </c>
      <c r="B106" s="93" t="s">
        <v>50</v>
      </c>
      <c r="C106" s="188"/>
      <c r="D106" s="158">
        <f>D10</f>
        <v>-100</v>
      </c>
      <c r="E106" s="218"/>
      <c r="F106" s="218"/>
      <c r="G106" s="17"/>
      <c r="H106" s="17"/>
      <c r="I106" s="17"/>
      <c r="J106" s="8"/>
      <c r="K106" s="8"/>
      <c r="L106" s="99"/>
    </row>
    <row r="107" spans="1:12" s="44" customFormat="1">
      <c r="A107" s="19" t="s">
        <v>51</v>
      </c>
      <c r="B107" s="93" t="s">
        <v>2</v>
      </c>
      <c r="C107" s="27"/>
      <c r="D107" s="74"/>
      <c r="E107" s="258">
        <f>E11</f>
        <v>10</v>
      </c>
      <c r="F107" s="258">
        <f>F11</f>
        <v>0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258"/>
      <c r="F108" s="258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1"/>
      <c r="D109" s="138">
        <v>-4.0999999999999996</v>
      </c>
      <c r="E109" s="261">
        <v>0</v>
      </c>
      <c r="F109" s="261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300" t="s">
        <v>7</v>
      </c>
      <c r="B110" s="93" t="s">
        <v>2</v>
      </c>
      <c r="C110" s="232"/>
      <c r="D110" s="139">
        <f>D106+D109</f>
        <v>-104.1</v>
      </c>
      <c r="E110" s="262">
        <f>E107+E109</f>
        <v>10</v>
      </c>
      <c r="F110" s="262">
        <f>F107+F109</f>
        <v>0.2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68"/>
      <c r="D111" s="140"/>
      <c r="E111" s="294"/>
      <c r="F111" s="258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295"/>
      <c r="F112" s="258"/>
      <c r="G112" s="24"/>
      <c r="H112" s="24"/>
      <c r="I112" s="24"/>
      <c r="J112" s="112"/>
      <c r="K112" s="112"/>
      <c r="L112" s="90"/>
    </row>
    <row r="113" spans="1:12" s="44" customFormat="1">
      <c r="A113" s="34" t="s">
        <v>43</v>
      </c>
      <c r="B113" s="56" t="s">
        <v>132</v>
      </c>
      <c r="C113" s="27"/>
      <c r="D113" s="40">
        <f>(10^12)*(10^-3)*(D5/15)*10^(D110/10)</f>
        <v>0.31123611599542339</v>
      </c>
      <c r="E113" s="263">
        <f>(10^12)*(10^-3)*(D5/15)*10^((D110+E110)/10)</f>
        <v>3.1123611599542369</v>
      </c>
      <c r="F113" s="263">
        <f>(10^12)*(10^-3)*(D5/15)*10^((D110+F110)/10)</f>
        <v>0.32590422224329013</v>
      </c>
      <c r="G113" s="41"/>
      <c r="H113" s="41"/>
      <c r="I113" s="41"/>
      <c r="J113" s="112"/>
      <c r="K113" s="112"/>
      <c r="L113" s="90"/>
    </row>
    <row r="114" spans="1:12" s="44" customFormat="1" ht="13">
      <c r="A114" s="177" t="s">
        <v>42</v>
      </c>
      <c r="B114" s="56" t="s">
        <v>132</v>
      </c>
      <c r="C114" s="27"/>
      <c r="D114" s="141">
        <f>D33</f>
        <v>6.7807044996243945E-2</v>
      </c>
      <c r="E114" s="232"/>
      <c r="F114" s="232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90</v>
      </c>
      <c r="B115" s="105" t="s">
        <v>2</v>
      </c>
      <c r="C115" s="27"/>
      <c r="D115" s="134"/>
      <c r="E115" s="262">
        <f>10*LOG(E113/(D113+D114))</f>
        <v>9.144013218437447</v>
      </c>
      <c r="F115" s="262">
        <f>10*LOG(F113/(D113+D114))</f>
        <v>-0.65598678156254286</v>
      </c>
      <c r="G115" s="71"/>
      <c r="H115" s="71"/>
      <c r="I115" s="71"/>
      <c r="J115" s="112"/>
      <c r="K115" s="112"/>
      <c r="L115" s="114"/>
    </row>
    <row r="116" spans="1:12" s="44" customFormat="1" ht="13">
      <c r="A116" s="111" t="s">
        <v>92</v>
      </c>
      <c r="B116" s="56" t="s">
        <v>132</v>
      </c>
      <c r="C116" s="27"/>
      <c r="D116" s="134"/>
      <c r="E116" s="262">
        <f>D110+E110+10*LOG(D5/15)</f>
        <v>-85.069100130080557</v>
      </c>
      <c r="F116" s="262">
        <f>D110+F110+10*LOG(D5/15)</f>
        <v>-94.869100130080554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156</v>
      </c>
      <c r="B117" s="105" t="s">
        <v>2</v>
      </c>
      <c r="C117" s="27"/>
      <c r="D117" s="134"/>
      <c r="E117" s="231">
        <f>-E115+F115</f>
        <v>-9.7999999999999901</v>
      </c>
      <c r="F117" s="262"/>
      <c r="G117" s="71"/>
      <c r="H117" s="71"/>
      <c r="I117" s="71"/>
      <c r="J117" s="112"/>
      <c r="K117" s="112"/>
      <c r="L117" s="114"/>
    </row>
    <row r="118" spans="1:12" s="44" customFormat="1" ht="13">
      <c r="A118" s="209" t="s">
        <v>94</v>
      </c>
      <c r="B118" s="20" t="s">
        <v>31</v>
      </c>
      <c r="C118" s="27"/>
      <c r="D118" s="139">
        <f>10*LOG((E113+D113)*10^-9)+10*LOG(MAX(D6,12*D9*D7/D5))</f>
        <v>-55.667921462603388</v>
      </c>
      <c r="E118" s="90"/>
      <c r="F118" s="232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33" t="s">
        <v>95</v>
      </c>
      <c r="B119" s="83" t="s">
        <v>31</v>
      </c>
      <c r="C119" s="76"/>
      <c r="D119" s="234">
        <f>10*LOG((F113+D113)*10^-9)+10*LOG(MAX(D6,12*D9*D7/D5))</f>
        <v>-62.970397166718868</v>
      </c>
      <c r="E119" s="296"/>
      <c r="F119" s="264"/>
      <c r="G119" s="24"/>
      <c r="H119" s="24"/>
      <c r="I119" s="24"/>
      <c r="J119" s="112"/>
      <c r="K119" s="112"/>
      <c r="L119" s="114"/>
    </row>
    <row r="120" spans="1:12" s="62" customFormat="1" ht="13">
      <c r="A120" s="145"/>
      <c r="B120" s="61"/>
      <c r="C120" s="61"/>
      <c r="D120" s="61"/>
      <c r="E120" s="61"/>
      <c r="F120" s="252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53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302" t="s">
        <v>33</v>
      </c>
      <c r="E122" s="303"/>
      <c r="F122" s="303"/>
      <c r="G122" s="254" t="s">
        <v>34</v>
      </c>
      <c r="H122" s="235"/>
      <c r="I122" s="235"/>
      <c r="J122" s="301" t="s">
        <v>16</v>
      </c>
      <c r="K122" s="301" t="s">
        <v>47</v>
      </c>
      <c r="L122" s="13" t="s">
        <v>45</v>
      </c>
    </row>
    <row r="123" spans="1:12" ht="13">
      <c r="A123" s="175"/>
      <c r="B123" s="20"/>
      <c r="C123" s="18"/>
      <c r="D123" s="184" t="s">
        <v>83</v>
      </c>
      <c r="E123" s="184" t="s">
        <v>87</v>
      </c>
      <c r="F123" s="185" t="s">
        <v>88</v>
      </c>
      <c r="G123" s="255" t="s">
        <v>76</v>
      </c>
      <c r="H123" s="236"/>
      <c r="I123" s="236"/>
      <c r="J123" s="16"/>
      <c r="K123" s="16"/>
      <c r="L123" s="99"/>
    </row>
    <row r="124" spans="1:12" ht="13">
      <c r="A124" s="30"/>
      <c r="B124" s="20"/>
      <c r="C124" s="18"/>
      <c r="D124" s="121" t="s">
        <v>76</v>
      </c>
      <c r="E124" s="121" t="s">
        <v>76</v>
      </c>
      <c r="F124" s="121" t="s">
        <v>76</v>
      </c>
      <c r="G124" s="218"/>
      <c r="H124" s="17"/>
      <c r="I124" s="17"/>
      <c r="J124" s="121" t="s">
        <v>76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56"/>
      <c r="H125" s="17"/>
      <c r="I125" s="17"/>
      <c r="J125" s="16"/>
      <c r="K125" s="16"/>
      <c r="L125" s="51"/>
    </row>
    <row r="126" spans="1:12">
      <c r="A126" s="35" t="s">
        <v>111</v>
      </c>
      <c r="B126" s="237" t="s">
        <v>2</v>
      </c>
      <c r="C126" s="36"/>
      <c r="D126" s="48"/>
      <c r="E126" s="84">
        <f>E127-J127</f>
        <v>8.8440132184374463</v>
      </c>
      <c r="F126" s="48"/>
      <c r="G126" s="257"/>
      <c r="H126" s="118"/>
      <c r="I126" s="118"/>
      <c r="J126" s="161"/>
      <c r="K126" s="154">
        <v>-3</v>
      </c>
      <c r="L126" s="100" t="s">
        <v>164</v>
      </c>
    </row>
    <row r="127" spans="1:12" ht="13">
      <c r="A127" s="38" t="s">
        <v>112</v>
      </c>
      <c r="B127" s="237" t="s">
        <v>2</v>
      </c>
      <c r="C127" s="36"/>
      <c r="D127" s="48"/>
      <c r="E127" s="48">
        <f>E115</f>
        <v>9.144013218437447</v>
      </c>
      <c r="F127" s="48"/>
      <c r="G127" s="257"/>
      <c r="H127" s="118"/>
      <c r="I127" s="118"/>
      <c r="J127" s="162">
        <f>J61</f>
        <v>0.3</v>
      </c>
      <c r="K127" s="155"/>
      <c r="L127" s="299"/>
    </row>
    <row r="128" spans="1:12">
      <c r="A128" s="35" t="s">
        <v>113</v>
      </c>
      <c r="B128" s="237" t="s">
        <v>2</v>
      </c>
      <c r="C128" s="36"/>
      <c r="D128" s="48"/>
      <c r="E128" s="48">
        <f>E127+J127</f>
        <v>9.4440132184374477</v>
      </c>
      <c r="F128" s="48"/>
      <c r="G128" s="257"/>
      <c r="H128" s="118"/>
      <c r="I128" s="118"/>
      <c r="J128" s="161"/>
      <c r="K128" s="48"/>
      <c r="L128" s="299"/>
    </row>
    <row r="129" spans="1:12" ht="13">
      <c r="A129" s="43"/>
      <c r="B129" s="105"/>
      <c r="C129" s="26"/>
      <c r="D129" s="46"/>
      <c r="E129" s="46"/>
      <c r="F129" s="46"/>
      <c r="G129" s="258"/>
      <c r="H129" s="24"/>
      <c r="I129" s="24"/>
      <c r="J129" s="163"/>
      <c r="K129" s="137"/>
      <c r="L129" s="299"/>
    </row>
    <row r="130" spans="1:12">
      <c r="A130" s="35" t="s">
        <v>114</v>
      </c>
      <c r="B130" s="238" t="s">
        <v>30</v>
      </c>
      <c r="C130" s="85"/>
      <c r="D130" s="49"/>
      <c r="E130" s="88">
        <f>E131-J131</f>
        <v>-90.727059126043685</v>
      </c>
      <c r="F130" s="48"/>
      <c r="G130" s="257"/>
      <c r="H130" s="118"/>
      <c r="I130" s="118"/>
      <c r="J130" s="164"/>
      <c r="K130" s="154">
        <f>-105.5+H21</f>
        <v>-104.5</v>
      </c>
      <c r="L130" s="100" t="s">
        <v>165</v>
      </c>
    </row>
    <row r="131" spans="1:12" ht="13">
      <c r="A131" s="38" t="s">
        <v>115</v>
      </c>
      <c r="B131" s="238" t="s">
        <v>30</v>
      </c>
      <c r="C131" s="85"/>
      <c r="D131" s="49"/>
      <c r="E131" s="48">
        <f>E116</f>
        <v>-85.069100130080557</v>
      </c>
      <c r="F131" s="48"/>
      <c r="G131" s="257"/>
      <c r="H131" s="118"/>
      <c r="I131" s="118"/>
      <c r="J131" s="162">
        <f>J65</f>
        <v>5.6579589959631207</v>
      </c>
      <c r="K131" s="155"/>
      <c r="L131" s="51"/>
    </row>
    <row r="132" spans="1:12">
      <c r="A132" s="35" t="s">
        <v>116</v>
      </c>
      <c r="B132" s="238" t="s">
        <v>30</v>
      </c>
      <c r="C132" s="85"/>
      <c r="D132" s="49"/>
      <c r="E132" s="48">
        <f>E131+J131</f>
        <v>-79.411141134117429</v>
      </c>
      <c r="F132" s="48"/>
      <c r="G132" s="257"/>
      <c r="H132" s="118"/>
      <c r="I132" s="118"/>
      <c r="J132" s="164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58"/>
      <c r="H133" s="24"/>
      <c r="I133" s="24"/>
      <c r="J133" s="165"/>
      <c r="K133" s="43"/>
      <c r="L133" s="51"/>
    </row>
    <row r="134" spans="1:12" s="47" customFormat="1">
      <c r="A134" s="35" t="s">
        <v>117</v>
      </c>
      <c r="B134" s="238" t="s">
        <v>31</v>
      </c>
      <c r="C134" s="85"/>
      <c r="D134" s="239">
        <f>D135-J135</f>
        <v>-61.318720773581191</v>
      </c>
      <c r="E134" s="48"/>
      <c r="F134" s="48"/>
      <c r="G134" s="257"/>
      <c r="H134" s="118"/>
      <c r="I134" s="118"/>
      <c r="J134" s="164"/>
      <c r="K134" s="240">
        <v>-105.5</v>
      </c>
      <c r="L134" s="242" t="s">
        <v>166</v>
      </c>
    </row>
    <row r="135" spans="1:12" s="47" customFormat="1" ht="13">
      <c r="A135" s="38" t="s">
        <v>118</v>
      </c>
      <c r="B135" s="238" t="s">
        <v>31</v>
      </c>
      <c r="C135" s="85"/>
      <c r="D135" s="48">
        <f>D118</f>
        <v>-55.667921462603388</v>
      </c>
      <c r="E135" s="48"/>
      <c r="F135" s="48"/>
      <c r="G135" s="257"/>
      <c r="H135" s="118"/>
      <c r="I135" s="118"/>
      <c r="J135" s="162">
        <f>J69</f>
        <v>5.6507993109778027</v>
      </c>
      <c r="K135" s="241"/>
      <c r="L135" s="51"/>
    </row>
    <row r="136" spans="1:12" s="47" customFormat="1">
      <c r="A136" s="35" t="s">
        <v>119</v>
      </c>
      <c r="B136" s="238" t="s">
        <v>31</v>
      </c>
      <c r="C136" s="85"/>
      <c r="D136" s="239">
        <f>D135+J135</f>
        <v>-50.017122151625586</v>
      </c>
      <c r="E136" s="48"/>
      <c r="F136" s="48"/>
      <c r="G136" s="257"/>
      <c r="H136" s="118"/>
      <c r="I136" s="118"/>
      <c r="J136" s="164"/>
      <c r="K136" s="240">
        <v>-50</v>
      </c>
      <c r="L136" s="242" t="s">
        <v>166</v>
      </c>
    </row>
    <row r="137" spans="1:12" s="47" customFormat="1">
      <c r="A137" s="68"/>
      <c r="B137" s="105"/>
      <c r="C137" s="26"/>
      <c r="D137" s="46"/>
      <c r="E137" s="46"/>
      <c r="F137" s="46"/>
      <c r="G137" s="258"/>
      <c r="H137" s="24"/>
      <c r="I137" s="24"/>
      <c r="J137" s="165"/>
      <c r="K137" s="43"/>
      <c r="L137" s="55"/>
    </row>
    <row r="138" spans="1:12" s="47" customFormat="1">
      <c r="A138" s="35" t="s">
        <v>120</v>
      </c>
      <c r="B138" s="237" t="s">
        <v>2</v>
      </c>
      <c r="C138" s="36"/>
      <c r="D138" s="48"/>
      <c r="E138" s="48"/>
      <c r="F138" s="84">
        <f>F139-J139</f>
        <v>-0.95598678156254291</v>
      </c>
      <c r="G138" s="257"/>
      <c r="H138" s="118"/>
      <c r="I138" s="118"/>
      <c r="J138" s="161"/>
      <c r="K138" s="154">
        <v>-3</v>
      </c>
      <c r="L138" s="100" t="s">
        <v>164</v>
      </c>
    </row>
    <row r="139" spans="1:12" s="47" customFormat="1" ht="13">
      <c r="A139" s="38" t="s">
        <v>121</v>
      </c>
      <c r="B139" s="237" t="s">
        <v>2</v>
      </c>
      <c r="C139" s="36"/>
      <c r="D139" s="48"/>
      <c r="E139" s="48"/>
      <c r="F139" s="48">
        <f>F115</f>
        <v>-0.65598678156254286</v>
      </c>
      <c r="G139" s="257"/>
      <c r="H139" s="118"/>
      <c r="I139" s="118"/>
      <c r="J139" s="162">
        <f>J73</f>
        <v>0.3</v>
      </c>
      <c r="K139" s="155"/>
      <c r="L139" s="299"/>
    </row>
    <row r="140" spans="1:12" s="47" customFormat="1">
      <c r="A140" s="35" t="s">
        <v>122</v>
      </c>
      <c r="B140" s="237" t="s">
        <v>2</v>
      </c>
      <c r="C140" s="36"/>
      <c r="D140" s="48"/>
      <c r="E140" s="48"/>
      <c r="F140" s="48">
        <f>F139+J139</f>
        <v>-0.35598678156254288</v>
      </c>
      <c r="G140" s="257"/>
      <c r="H140" s="118"/>
      <c r="I140" s="118"/>
      <c r="J140" s="161"/>
      <c r="K140" s="48"/>
      <c r="L140" s="299"/>
    </row>
    <row r="141" spans="1:12" s="47" customFormat="1" ht="13">
      <c r="A141" s="43"/>
      <c r="B141" s="105"/>
      <c r="C141" s="26"/>
      <c r="D141" s="46"/>
      <c r="E141" s="46"/>
      <c r="F141" s="46"/>
      <c r="G141" s="258"/>
      <c r="H141" s="24"/>
      <c r="I141" s="24"/>
      <c r="J141" s="163"/>
      <c r="K141" s="43"/>
      <c r="L141" s="55"/>
    </row>
    <row r="142" spans="1:12" s="47" customFormat="1">
      <c r="A142" s="35" t="s">
        <v>123</v>
      </c>
      <c r="B142" s="238" t="s">
        <v>30</v>
      </c>
      <c r="C142" s="85"/>
      <c r="D142" s="48"/>
      <c r="E142" s="48"/>
      <c r="F142" s="84">
        <f>F143-J143</f>
        <v>-100.52705912604367</v>
      </c>
      <c r="G142" s="257"/>
      <c r="H142" s="118"/>
      <c r="I142" s="118"/>
      <c r="J142" s="164"/>
      <c r="K142" s="154">
        <f>-105.5+G26</f>
        <v>-105.5</v>
      </c>
      <c r="L142" s="100" t="s">
        <v>165</v>
      </c>
    </row>
    <row r="143" spans="1:12" s="47" customFormat="1" ht="13">
      <c r="A143" s="38" t="s">
        <v>124</v>
      </c>
      <c r="B143" s="238" t="s">
        <v>30</v>
      </c>
      <c r="C143" s="85"/>
      <c r="D143" s="48"/>
      <c r="E143" s="48"/>
      <c r="F143" s="89">
        <f>F116</f>
        <v>-94.869100130080554</v>
      </c>
      <c r="G143" s="257"/>
      <c r="H143" s="118"/>
      <c r="I143" s="118"/>
      <c r="J143" s="162">
        <f>J77</f>
        <v>5.6579589959631207</v>
      </c>
      <c r="K143" s="155"/>
      <c r="L143" s="51"/>
    </row>
    <row r="144" spans="1:12" s="47" customFormat="1">
      <c r="A144" s="35" t="s">
        <v>125</v>
      </c>
      <c r="B144" s="238" t="s">
        <v>30</v>
      </c>
      <c r="C144" s="85"/>
      <c r="D144" s="48"/>
      <c r="E144" s="48"/>
      <c r="F144" s="48">
        <f>F143+J143</f>
        <v>-89.21114113411744</v>
      </c>
      <c r="G144" s="257"/>
      <c r="H144" s="118"/>
      <c r="I144" s="118"/>
      <c r="J144" s="164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58"/>
      <c r="H145" s="24"/>
      <c r="I145" s="24"/>
      <c r="J145" s="165"/>
      <c r="K145" s="43"/>
      <c r="L145" s="55"/>
    </row>
    <row r="146" spans="1:12" s="47" customFormat="1">
      <c r="A146" s="35" t="s">
        <v>126</v>
      </c>
      <c r="B146" s="238" t="s">
        <v>31</v>
      </c>
      <c r="C146" s="85"/>
      <c r="D146" s="48"/>
      <c r="E146" s="48"/>
      <c r="F146" s="84">
        <f>F147-J147</f>
        <v>-68.62063897021865</v>
      </c>
      <c r="G146" s="257"/>
      <c r="H146" s="118"/>
      <c r="I146" s="118"/>
      <c r="J146" s="164"/>
      <c r="K146" s="240">
        <v>-105.5</v>
      </c>
      <c r="L146" s="297" t="s">
        <v>168</v>
      </c>
    </row>
    <row r="147" spans="1:12" s="47" customFormat="1" ht="13">
      <c r="A147" s="38" t="s">
        <v>127</v>
      </c>
      <c r="B147" s="238" t="s">
        <v>31</v>
      </c>
      <c r="C147" s="85"/>
      <c r="D147" s="48"/>
      <c r="E147" s="48"/>
      <c r="F147" s="48">
        <f>D119</f>
        <v>-62.970397166718868</v>
      </c>
      <c r="G147" s="257"/>
      <c r="H147" s="118"/>
      <c r="I147" s="118"/>
      <c r="J147" s="162">
        <f>J81</f>
        <v>5.6502418034997879</v>
      </c>
      <c r="K147" s="241"/>
      <c r="L147" s="51"/>
    </row>
    <row r="148" spans="1:12" s="47" customFormat="1">
      <c r="A148" s="35" t="s">
        <v>128</v>
      </c>
      <c r="B148" s="238" t="s">
        <v>31</v>
      </c>
      <c r="C148" s="85"/>
      <c r="D148" s="48"/>
      <c r="E148" s="48"/>
      <c r="F148" s="48">
        <f>F147+J147</f>
        <v>-57.320155363219079</v>
      </c>
      <c r="G148" s="257"/>
      <c r="H148" s="118"/>
      <c r="I148" s="118"/>
      <c r="J148" s="164"/>
      <c r="K148" s="240">
        <v>-50</v>
      </c>
      <c r="L148" s="242" t="s">
        <v>168</v>
      </c>
    </row>
    <row r="149" spans="1:12" s="47" customFormat="1">
      <c r="A149" s="68"/>
      <c r="B149" s="105"/>
      <c r="C149" s="26"/>
      <c r="D149" s="46"/>
      <c r="E149" s="46"/>
      <c r="F149" s="46"/>
      <c r="G149" s="258"/>
      <c r="H149" s="24"/>
      <c r="I149" s="24"/>
      <c r="J149" s="165"/>
      <c r="K149" s="43"/>
      <c r="L149" s="55"/>
    </row>
    <row r="150" spans="1:12" s="47" customFormat="1" ht="13">
      <c r="A150" s="243" t="s">
        <v>140</v>
      </c>
      <c r="B150" s="244" t="s">
        <v>30</v>
      </c>
      <c r="C150" s="36"/>
      <c r="D150" s="48"/>
      <c r="E150" s="84">
        <f>E151-J151</f>
        <v>3.3440132184374471</v>
      </c>
      <c r="F150" s="89"/>
      <c r="G150" s="298">
        <f>IF(E150&lt;-23,0,IF(E150&lt;40,IF(E150&lt;0,47+CEILING(E150, -0.5)*2, 47+FLOOR(E150, 0.5)*2),127))</f>
        <v>53</v>
      </c>
      <c r="H150" s="118"/>
      <c r="I150" s="118"/>
      <c r="J150" s="164"/>
      <c r="K150" s="155"/>
      <c r="L150" s="245" t="s">
        <v>147</v>
      </c>
    </row>
    <row r="151" spans="1:12" s="47" customFormat="1" ht="13">
      <c r="A151" s="246" t="s">
        <v>142</v>
      </c>
      <c r="B151" s="244" t="s">
        <v>30</v>
      </c>
      <c r="C151" s="36"/>
      <c r="D151" s="48"/>
      <c r="E151" s="48">
        <f>E115</f>
        <v>9.144013218437447</v>
      </c>
      <c r="F151" s="48"/>
      <c r="G151" s="257"/>
      <c r="H151" s="118"/>
      <c r="I151" s="118"/>
      <c r="J151" s="162">
        <f>J85</f>
        <v>5.8</v>
      </c>
      <c r="K151" s="155"/>
      <c r="L151" s="120"/>
    </row>
    <row r="152" spans="1:12" s="47" customFormat="1" ht="13">
      <c r="A152" s="243" t="s">
        <v>141</v>
      </c>
      <c r="B152" s="244" t="s">
        <v>30</v>
      </c>
      <c r="C152" s="36"/>
      <c r="D152" s="48"/>
      <c r="E152" s="84">
        <f>E151+J151</f>
        <v>14.944013218437448</v>
      </c>
      <c r="F152" s="89"/>
      <c r="G152" s="298">
        <f>IF(E152&lt;-23,0,IF(E152&lt;40,IF(E152&lt;0,47+CEILING(E152, -0.5)*2, 47+FLOOR(E152, 0.5)*2),127))</f>
        <v>76</v>
      </c>
      <c r="H152" s="118"/>
      <c r="I152" s="118"/>
      <c r="J152" s="164"/>
      <c r="K152" s="155"/>
      <c r="L152" s="245" t="s">
        <v>147</v>
      </c>
    </row>
    <row r="153" spans="1:12" s="47" customFormat="1">
      <c r="A153" s="68"/>
      <c r="B153" s="105"/>
      <c r="C153" s="26"/>
      <c r="D153" s="46"/>
      <c r="E153" s="46"/>
      <c r="F153" s="46"/>
      <c r="G153" s="258"/>
      <c r="H153" s="24"/>
      <c r="I153" s="24"/>
      <c r="J153" s="165"/>
      <c r="K153" s="43"/>
      <c r="L153" s="299"/>
    </row>
    <row r="154" spans="1:12" s="47" customFormat="1" ht="13">
      <c r="A154" s="243" t="s">
        <v>143</v>
      </c>
      <c r="B154" s="244" t="s">
        <v>30</v>
      </c>
      <c r="C154" s="36"/>
      <c r="D154" s="48"/>
      <c r="E154" s="48"/>
      <c r="F154" s="84">
        <f>F155-J155</f>
        <v>-6.4559867815625429</v>
      </c>
      <c r="G154" s="298">
        <f>IF(F154&lt;-23,0,IF(F154&lt;40,IF(F154&lt;0,47+CEILING(F154, -0.5)*2, 47+FLOOR(F154, 0.5)*2),127))</f>
        <v>34</v>
      </c>
      <c r="H154" s="118"/>
      <c r="I154" s="118"/>
      <c r="J154" s="164"/>
      <c r="K154" s="155"/>
      <c r="L154" s="245" t="s">
        <v>170</v>
      </c>
    </row>
    <row r="155" spans="1:12" s="47" customFormat="1" ht="13">
      <c r="A155" s="246" t="s">
        <v>146</v>
      </c>
      <c r="B155" s="244" t="s">
        <v>30</v>
      </c>
      <c r="C155" s="36"/>
      <c r="D155" s="48"/>
      <c r="E155" s="48"/>
      <c r="F155" s="48">
        <f>F115</f>
        <v>-0.65598678156254286</v>
      </c>
      <c r="G155" s="257"/>
      <c r="H155" s="118"/>
      <c r="I155" s="118"/>
      <c r="J155" s="162">
        <f>J89</f>
        <v>5.8</v>
      </c>
      <c r="K155" s="155"/>
      <c r="L155" s="299"/>
    </row>
    <row r="156" spans="1:12" s="47" customFormat="1" ht="13">
      <c r="A156" s="243" t="s">
        <v>144</v>
      </c>
      <c r="B156" s="244" t="s">
        <v>30</v>
      </c>
      <c r="C156" s="36"/>
      <c r="D156" s="48"/>
      <c r="E156" s="48"/>
      <c r="F156" s="84">
        <f>F155+J155</f>
        <v>5.1440132184374567</v>
      </c>
      <c r="G156" s="298">
        <f>IF(F156&lt;-23,0,IF(F156&lt;40,IF(F156&lt;0,47+CEILING(F156, -0.5)*2, 47+FLOOR(F156, 0.5)*2),127))</f>
        <v>57</v>
      </c>
      <c r="H156" s="118"/>
      <c r="I156" s="118"/>
      <c r="J156" s="164"/>
      <c r="K156" s="155"/>
      <c r="L156" s="245" t="s">
        <v>170</v>
      </c>
    </row>
    <row r="157" spans="1:12" s="47" customFormat="1">
      <c r="A157" s="68"/>
      <c r="B157" s="190"/>
      <c r="C157" s="86"/>
      <c r="D157" s="46"/>
      <c r="E157" s="46"/>
      <c r="F157" s="46"/>
      <c r="G157" s="258"/>
      <c r="H157" s="24"/>
      <c r="I157" s="24"/>
      <c r="J157" s="165"/>
      <c r="K157" s="43"/>
      <c r="L157" s="53"/>
    </row>
    <row r="158" spans="1:12" s="47" customFormat="1" ht="13">
      <c r="A158" s="243" t="s">
        <v>151</v>
      </c>
      <c r="B158" s="244" t="s">
        <v>2</v>
      </c>
      <c r="C158" s="36"/>
      <c r="D158" s="48"/>
      <c r="E158" s="84">
        <f>E159-J159</f>
        <v>-14.724264068711918</v>
      </c>
      <c r="F158" s="48"/>
      <c r="G158" s="298">
        <f>IF(E158&gt;0,0,IF(E158&lt;-15,15,ABS(CEILING(E158,1))))</f>
        <v>14</v>
      </c>
      <c r="H158" s="118"/>
      <c r="I158" s="118"/>
      <c r="J158" s="164"/>
      <c r="K158" s="155"/>
      <c r="L158" s="245" t="s">
        <v>157</v>
      </c>
    </row>
    <row r="159" spans="1:12" s="47" customFormat="1" ht="13">
      <c r="A159" s="246" t="s">
        <v>145</v>
      </c>
      <c r="B159" s="244" t="s">
        <v>2</v>
      </c>
      <c r="C159" s="36"/>
      <c r="D159" s="48"/>
      <c r="E159" s="48">
        <f>E117</f>
        <v>-9.7999999999999901</v>
      </c>
      <c r="F159" s="48"/>
      <c r="G159" s="257"/>
      <c r="H159" s="118"/>
      <c r="I159" s="118"/>
      <c r="J159" s="162">
        <f>J93</f>
        <v>4.9242640687119286</v>
      </c>
      <c r="K159" s="155"/>
      <c r="L159" s="53"/>
    </row>
    <row r="160" spans="1:12" s="47" customFormat="1" ht="13">
      <c r="A160" s="243" t="s">
        <v>150</v>
      </c>
      <c r="B160" s="244" t="s">
        <v>2</v>
      </c>
      <c r="C160" s="36"/>
      <c r="D160" s="48"/>
      <c r="E160" s="84">
        <f>E159+J159</f>
        <v>-4.8757359312880615</v>
      </c>
      <c r="F160" s="48"/>
      <c r="G160" s="298">
        <f>IF(E160&gt;0,0,IF(E160&lt;-15,15,ABS(CEILING(E160,1))))</f>
        <v>4</v>
      </c>
      <c r="H160" s="118"/>
      <c r="I160" s="118"/>
      <c r="J160" s="164"/>
      <c r="K160" s="155"/>
      <c r="L160" s="245" t="s">
        <v>157</v>
      </c>
    </row>
    <row r="161" spans="1:12" s="47" customFormat="1">
      <c r="A161" s="68"/>
      <c r="B161" s="190"/>
      <c r="C161" s="86"/>
      <c r="D161" s="46"/>
      <c r="E161" s="46"/>
      <c r="F161" s="46"/>
      <c r="G161" s="258"/>
      <c r="H161" s="24"/>
      <c r="I161" s="24"/>
      <c r="J161" s="165"/>
      <c r="K161" s="43"/>
      <c r="L161" s="55"/>
    </row>
    <row r="162" spans="1:12" ht="13.5" thickBot="1">
      <c r="A162" s="50" t="s">
        <v>11</v>
      </c>
      <c r="B162" s="247"/>
      <c r="C162" s="169"/>
      <c r="D162" s="102"/>
      <c r="E162" s="102"/>
      <c r="F162" s="59"/>
      <c r="G162" s="259"/>
      <c r="H162" s="78"/>
      <c r="I162" s="78"/>
      <c r="J162" s="143"/>
      <c r="K162" s="143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phoneticPr fontId="28" type="noConversion"/>
  <conditionalFormatting sqref="L162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6">
    <cfRule type="cellIs" dxfId="8" priority="9" stopIfTrue="1" operator="lessThan">
      <formula>K126</formula>
    </cfRule>
  </conditionalFormatting>
  <conditionalFormatting sqref="E130">
    <cfRule type="cellIs" dxfId="7" priority="8" stopIfTrue="1" operator="lessThan">
      <formula>K130</formula>
    </cfRule>
  </conditionalFormatting>
  <conditionalFormatting sqref="D136">
    <cfRule type="cellIs" dxfId="6" priority="7" stopIfTrue="1" operator="greaterThan">
      <formula>K136</formula>
    </cfRule>
  </conditionalFormatting>
  <conditionalFormatting sqref="D134">
    <cfRule type="cellIs" dxfId="5" priority="6" stopIfTrue="1" operator="lessThan">
      <formula>K134</formula>
    </cfRule>
  </conditionalFormatting>
  <conditionalFormatting sqref="F150">
    <cfRule type="cellIs" dxfId="4" priority="5" stopIfTrue="1" operator="lessThan">
      <formula>K150</formula>
    </cfRule>
  </conditionalFormatting>
  <conditionalFormatting sqref="F152">
    <cfRule type="cellIs" dxfId="3" priority="4" stopIfTrue="1" operator="greaterThan">
      <formula>K152</formula>
    </cfRule>
  </conditionalFormatting>
  <conditionalFormatting sqref="F138">
    <cfRule type="cellIs" dxfId="2" priority="3" stopIfTrue="1" operator="lessThan">
      <formula>K138</formula>
    </cfRule>
  </conditionalFormatting>
  <conditionalFormatting sqref="F142">
    <cfRule type="cellIs" dxfId="1" priority="2" stopIfTrue="1" operator="lessThan">
      <formula>K142</formula>
    </cfRule>
  </conditionalFormatting>
  <conditionalFormatting sqref="F146">
    <cfRule type="cellIs" dxfId="0" priority="1" stopIfTrue="1" operator="lessThan">
      <formula>K146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7.7.6.3-1 Test 1 PC3</vt:lpstr>
      <vt:lpstr>7.7.6.3-1 Test 1 PC3, extreme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2022-08-15T09:01:23Z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(2)x4w8pHAK/QNAcweIjq9cOtAfogb6O92OgXUAfa3zJoHhv7Ppm80ilwWCy1JfUzsPR5dePTXt
M+7rQA9PeZgEH/TAKdKfTZRigkwB1aJlhJYamIsEMoQw483zyTirog0d5RRzVqWSXnL2mpMy
P2BH8jjkjzQJ5u6d4smjXRSvbEMOMCUQktHa/NMomYD3IR5vnjOXw1Ki/yOi7heMhHji7pLP
nk6kOyNo0ltgdX0tgs</vt:lpwstr>
  </property>
  <property fmtid="{D5CDD505-2E9C-101B-9397-08002B2CF9AE}" pid="9" name="_2015_ms_pID_7253431">
    <vt:lpwstr>RfVy7tUPC7wb00wyWNGPSZQp+PRv4Oh5uXCUhBQj0SDyv5gRyZtWbS
iou3erMJdgHhNnML/JX2Vn7q0MGcaA6D5mo3Q7PJ5X6GnWzovnNwZFK/YRjy33Yojz7s5CTJ
tCQOD6xG+WFXDm4kFWpSAMK8AylkrvJGHIXKP31WA2i9shVxK4dSHV9s0m46+ao+Jyo3QIOM
grpJrfZ1e6l8VU9t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1657164171</vt:lpwstr>
  </property>
</Properties>
</file>